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Динамика расходов" sheetId="1" r:id="rId1"/>
    <sheet name="Лист3" sheetId="3" r:id="rId2"/>
  </sheets>
  <definedNames>
    <definedName name="Date">'Динамика расходов'!$A$1</definedName>
    <definedName name="Law">'Динамика расходов'!$D$1</definedName>
    <definedName name="PostLaw">'Динамика расходов'!$H$1</definedName>
    <definedName name="PostYear">'Динамика расходов'!$F$1</definedName>
    <definedName name="PreLaw">'Динамика расходов'!$G$1</definedName>
    <definedName name="PreYear">'Динамика расходов'!$E$1</definedName>
    <definedName name="Year">'Динамика расходов'!$B$1</definedName>
  </definedNames>
  <calcPr calcId="144525" concurrentCalc="0" concurrentManualCount="1"/>
</workbook>
</file>

<file path=xl/calcChain.xml><?xml version="1.0" encoding="utf-8"?>
<calcChain xmlns="http://schemas.openxmlformats.org/spreadsheetml/2006/main">
  <c r="B1" i="1" l="1"/>
  <c r="M86" i="1"/>
  <c r="Q6" i="1"/>
  <c r="G9" i="1"/>
  <c r="K9" i="1"/>
  <c r="L9" i="1"/>
  <c r="N9" i="1"/>
  <c r="O9" i="1"/>
  <c r="Q9" i="1"/>
  <c r="R9" i="1"/>
  <c r="S9" i="1"/>
  <c r="T9" i="1"/>
  <c r="G10" i="1"/>
  <c r="K10" i="1"/>
  <c r="L10" i="1"/>
  <c r="N10" i="1"/>
  <c r="O10" i="1"/>
  <c r="Q10" i="1"/>
  <c r="R10" i="1"/>
  <c r="S10" i="1"/>
  <c r="T10" i="1"/>
  <c r="G11" i="1"/>
  <c r="K11" i="1"/>
  <c r="L11" i="1"/>
  <c r="N11" i="1"/>
  <c r="O11" i="1"/>
  <c r="Q11" i="1"/>
  <c r="R11" i="1"/>
  <c r="S11" i="1"/>
  <c r="T11" i="1"/>
  <c r="G12" i="1"/>
  <c r="K12" i="1"/>
  <c r="L12" i="1"/>
  <c r="N12" i="1"/>
  <c r="O12" i="1"/>
  <c r="Q12" i="1"/>
  <c r="R12" i="1"/>
  <c r="S12" i="1"/>
  <c r="T12" i="1"/>
  <c r="G13" i="1"/>
  <c r="K13" i="1"/>
  <c r="L13" i="1"/>
  <c r="N13" i="1"/>
  <c r="O13" i="1"/>
  <c r="Q13" i="1"/>
  <c r="R13" i="1"/>
  <c r="S13" i="1"/>
  <c r="T13" i="1"/>
  <c r="G14" i="1"/>
  <c r="K14" i="1"/>
  <c r="L14" i="1"/>
  <c r="N14" i="1"/>
  <c r="O14" i="1"/>
  <c r="Q14" i="1"/>
  <c r="R14" i="1"/>
  <c r="S14" i="1"/>
  <c r="T14" i="1"/>
  <c r="G15" i="1"/>
  <c r="K15" i="1"/>
  <c r="L15" i="1"/>
  <c r="N15" i="1"/>
  <c r="O15" i="1"/>
  <c r="Q15" i="1"/>
  <c r="R15" i="1"/>
  <c r="S15" i="1"/>
  <c r="T15" i="1"/>
  <c r="G16" i="1"/>
  <c r="K16" i="1"/>
  <c r="L16" i="1"/>
  <c r="N16" i="1"/>
  <c r="O16" i="1"/>
  <c r="Q16" i="1"/>
  <c r="R16" i="1"/>
  <c r="S16" i="1"/>
  <c r="T16" i="1"/>
  <c r="G17" i="1"/>
  <c r="K17" i="1"/>
  <c r="L17" i="1"/>
  <c r="N17" i="1"/>
  <c r="O17" i="1"/>
  <c r="Q17" i="1"/>
  <c r="R17" i="1"/>
  <c r="S17" i="1"/>
  <c r="T17" i="1"/>
  <c r="G18" i="1"/>
  <c r="K18" i="1"/>
  <c r="L18" i="1"/>
  <c r="N18" i="1"/>
  <c r="O18" i="1"/>
  <c r="Q18" i="1"/>
  <c r="R18" i="1"/>
  <c r="S18" i="1"/>
  <c r="T18" i="1"/>
  <c r="G19" i="1"/>
  <c r="K19" i="1"/>
  <c r="L19" i="1"/>
  <c r="N19" i="1"/>
  <c r="O19" i="1"/>
  <c r="Q19" i="1"/>
  <c r="R19" i="1"/>
  <c r="S19" i="1"/>
  <c r="T19" i="1"/>
  <c r="G20" i="1"/>
  <c r="K20" i="1"/>
  <c r="L20" i="1"/>
  <c r="N20" i="1"/>
  <c r="O20" i="1"/>
  <c r="Q20" i="1"/>
  <c r="R20" i="1"/>
  <c r="S20" i="1"/>
  <c r="T20" i="1"/>
  <c r="G21" i="1"/>
  <c r="K21" i="1"/>
  <c r="L21" i="1"/>
  <c r="N21" i="1"/>
  <c r="O21" i="1"/>
  <c r="Q21" i="1"/>
  <c r="R21" i="1"/>
  <c r="S21" i="1"/>
  <c r="T21" i="1"/>
  <c r="G22" i="1"/>
  <c r="K22" i="1"/>
  <c r="L22" i="1"/>
  <c r="N22" i="1"/>
  <c r="O22" i="1"/>
  <c r="Q22" i="1"/>
  <c r="R22" i="1"/>
  <c r="S22" i="1"/>
  <c r="T22" i="1"/>
  <c r="G23" i="1"/>
  <c r="K23" i="1"/>
  <c r="L23" i="1"/>
  <c r="N23" i="1"/>
  <c r="O23" i="1"/>
  <c r="Q23" i="1"/>
  <c r="R23" i="1"/>
  <c r="S23" i="1"/>
  <c r="T23" i="1"/>
  <c r="G24" i="1"/>
  <c r="K24" i="1"/>
  <c r="L24" i="1"/>
  <c r="N24" i="1"/>
  <c r="O24" i="1"/>
  <c r="Q24" i="1"/>
  <c r="R24" i="1"/>
  <c r="S24" i="1"/>
  <c r="T24" i="1"/>
  <c r="G25" i="1"/>
  <c r="K25" i="1"/>
  <c r="L25" i="1"/>
  <c r="N25" i="1"/>
  <c r="O25" i="1"/>
  <c r="Q25" i="1"/>
  <c r="R25" i="1"/>
  <c r="S25" i="1"/>
  <c r="T25" i="1"/>
  <c r="G26" i="1"/>
  <c r="K26" i="1"/>
  <c r="L26" i="1"/>
  <c r="N26" i="1"/>
  <c r="O26" i="1"/>
  <c r="Q26" i="1"/>
  <c r="R26" i="1"/>
  <c r="S26" i="1"/>
  <c r="T26" i="1"/>
  <c r="G27" i="1"/>
  <c r="K27" i="1"/>
  <c r="L27" i="1"/>
  <c r="N27" i="1"/>
  <c r="O27" i="1"/>
  <c r="Q27" i="1"/>
  <c r="R27" i="1"/>
  <c r="S27" i="1"/>
  <c r="T27" i="1"/>
  <c r="G28" i="1"/>
  <c r="K28" i="1"/>
  <c r="L28" i="1"/>
  <c r="N28" i="1"/>
  <c r="O28" i="1"/>
  <c r="Q28" i="1"/>
  <c r="R28" i="1"/>
  <c r="S28" i="1"/>
  <c r="T28" i="1"/>
  <c r="G29" i="1"/>
  <c r="K29" i="1"/>
  <c r="L29" i="1"/>
  <c r="N29" i="1"/>
  <c r="O29" i="1"/>
  <c r="Q29" i="1"/>
  <c r="R29" i="1"/>
  <c r="S29" i="1"/>
  <c r="T29" i="1"/>
  <c r="G30" i="1"/>
  <c r="K30" i="1"/>
  <c r="L30" i="1"/>
  <c r="N30" i="1"/>
  <c r="O30" i="1"/>
  <c r="Q30" i="1"/>
  <c r="R30" i="1"/>
  <c r="S30" i="1"/>
  <c r="T30" i="1"/>
  <c r="G31" i="1"/>
  <c r="K31" i="1"/>
  <c r="L31" i="1"/>
  <c r="N31" i="1"/>
  <c r="O31" i="1"/>
  <c r="Q31" i="1"/>
  <c r="R31" i="1"/>
  <c r="S31" i="1"/>
  <c r="T31" i="1"/>
  <c r="G32" i="1"/>
  <c r="K32" i="1"/>
  <c r="L32" i="1"/>
  <c r="N32" i="1"/>
  <c r="O32" i="1"/>
  <c r="Q32" i="1"/>
  <c r="R32" i="1"/>
  <c r="S32" i="1"/>
  <c r="T32" i="1"/>
  <c r="G33" i="1"/>
  <c r="K33" i="1"/>
  <c r="L33" i="1"/>
  <c r="N33" i="1"/>
  <c r="O33" i="1"/>
  <c r="Q33" i="1"/>
  <c r="R33" i="1"/>
  <c r="S33" i="1"/>
  <c r="T33" i="1"/>
  <c r="G34" i="1"/>
  <c r="K34" i="1"/>
  <c r="L34" i="1"/>
  <c r="N34" i="1"/>
  <c r="O34" i="1"/>
  <c r="Q34" i="1"/>
  <c r="R34" i="1"/>
  <c r="S34" i="1"/>
  <c r="T34" i="1"/>
  <c r="G35" i="1"/>
  <c r="K35" i="1"/>
  <c r="L35" i="1"/>
  <c r="N35" i="1"/>
  <c r="O35" i="1"/>
  <c r="Q35" i="1"/>
  <c r="R35" i="1"/>
  <c r="S35" i="1"/>
  <c r="T35" i="1"/>
  <c r="G36" i="1"/>
  <c r="K36" i="1"/>
  <c r="L36" i="1"/>
  <c r="N36" i="1"/>
  <c r="O36" i="1"/>
  <c r="Q36" i="1"/>
  <c r="R36" i="1"/>
  <c r="S36" i="1"/>
  <c r="T36" i="1"/>
  <c r="G37" i="1"/>
  <c r="K37" i="1"/>
  <c r="L37" i="1"/>
  <c r="N37" i="1"/>
  <c r="O37" i="1"/>
  <c r="Q37" i="1"/>
  <c r="R37" i="1"/>
  <c r="S37" i="1"/>
  <c r="T37" i="1"/>
  <c r="G38" i="1"/>
  <c r="K38" i="1"/>
  <c r="L38" i="1"/>
  <c r="N38" i="1"/>
  <c r="O38" i="1"/>
  <c r="Q38" i="1"/>
  <c r="R38" i="1"/>
  <c r="S38" i="1"/>
  <c r="T38" i="1"/>
  <c r="G39" i="1"/>
  <c r="K39" i="1"/>
  <c r="L39" i="1"/>
  <c r="N39" i="1"/>
  <c r="O39" i="1"/>
  <c r="Q39" i="1"/>
  <c r="R39" i="1"/>
  <c r="S39" i="1"/>
  <c r="T39" i="1"/>
  <c r="G40" i="1"/>
  <c r="K40" i="1"/>
  <c r="L40" i="1"/>
  <c r="N40" i="1"/>
  <c r="O40" i="1"/>
  <c r="Q40" i="1"/>
  <c r="R40" i="1"/>
  <c r="S40" i="1"/>
  <c r="T40" i="1"/>
  <c r="G41" i="1"/>
  <c r="K41" i="1"/>
  <c r="L41" i="1"/>
  <c r="N41" i="1"/>
  <c r="O41" i="1"/>
  <c r="Q41" i="1"/>
  <c r="R41" i="1"/>
  <c r="S41" i="1"/>
  <c r="T41" i="1"/>
  <c r="G42" i="1"/>
  <c r="K42" i="1"/>
  <c r="L42" i="1"/>
  <c r="N42" i="1"/>
  <c r="O42" i="1"/>
  <c r="Q42" i="1"/>
  <c r="R42" i="1"/>
  <c r="S42" i="1"/>
  <c r="T42" i="1"/>
  <c r="G43" i="1"/>
  <c r="K43" i="1"/>
  <c r="L43" i="1"/>
  <c r="N43" i="1"/>
  <c r="O43" i="1"/>
  <c r="Q43" i="1"/>
  <c r="R43" i="1"/>
  <c r="S43" i="1"/>
  <c r="T43" i="1"/>
  <c r="G44" i="1"/>
  <c r="K44" i="1"/>
  <c r="L44" i="1"/>
  <c r="N44" i="1"/>
  <c r="O44" i="1"/>
  <c r="Q44" i="1"/>
  <c r="R44" i="1"/>
  <c r="S44" i="1"/>
  <c r="T44" i="1"/>
  <c r="G45" i="1"/>
  <c r="K45" i="1"/>
  <c r="L45" i="1"/>
  <c r="N45" i="1"/>
  <c r="O45" i="1"/>
  <c r="Q45" i="1"/>
  <c r="R45" i="1"/>
  <c r="S45" i="1"/>
  <c r="T45" i="1"/>
  <c r="G46" i="1"/>
  <c r="K46" i="1"/>
  <c r="L46" i="1"/>
  <c r="N46" i="1"/>
  <c r="O46" i="1"/>
  <c r="Q46" i="1"/>
  <c r="R46" i="1"/>
  <c r="S46" i="1"/>
  <c r="T46" i="1"/>
  <c r="G47" i="1"/>
  <c r="K47" i="1"/>
  <c r="L47" i="1"/>
  <c r="N47" i="1"/>
  <c r="O47" i="1"/>
  <c r="Q47" i="1"/>
  <c r="R47" i="1"/>
  <c r="S47" i="1"/>
  <c r="T47" i="1"/>
  <c r="G48" i="1"/>
  <c r="K48" i="1"/>
  <c r="L48" i="1"/>
  <c r="N48" i="1"/>
  <c r="O48" i="1"/>
  <c r="Q48" i="1"/>
  <c r="R48" i="1"/>
  <c r="S48" i="1"/>
  <c r="T48" i="1"/>
  <c r="G49" i="1"/>
  <c r="K49" i="1"/>
  <c r="L49" i="1"/>
  <c r="N49" i="1"/>
  <c r="O49" i="1"/>
  <c r="Q49" i="1"/>
  <c r="R49" i="1"/>
  <c r="S49" i="1"/>
  <c r="T49" i="1"/>
  <c r="G50" i="1"/>
  <c r="K50" i="1"/>
  <c r="L50" i="1"/>
  <c r="N50" i="1"/>
  <c r="O50" i="1"/>
  <c r="Q50" i="1"/>
  <c r="R50" i="1"/>
  <c r="S50" i="1"/>
  <c r="T50" i="1"/>
  <c r="G51" i="1"/>
  <c r="K51" i="1"/>
  <c r="L51" i="1"/>
  <c r="N51" i="1"/>
  <c r="O51" i="1"/>
  <c r="Q51" i="1"/>
  <c r="R51" i="1"/>
  <c r="S51" i="1"/>
  <c r="T51" i="1"/>
  <c r="G52" i="1"/>
  <c r="K52" i="1"/>
  <c r="L52" i="1"/>
  <c r="N52" i="1"/>
  <c r="O52" i="1"/>
  <c r="Q52" i="1"/>
  <c r="R52" i="1"/>
  <c r="S52" i="1"/>
  <c r="T52" i="1"/>
  <c r="G53" i="1"/>
  <c r="K53" i="1"/>
  <c r="L53" i="1"/>
  <c r="N53" i="1"/>
  <c r="O53" i="1"/>
  <c r="Q53" i="1"/>
  <c r="R53" i="1"/>
  <c r="S53" i="1"/>
  <c r="T53" i="1"/>
  <c r="G54" i="1"/>
  <c r="K54" i="1"/>
  <c r="L54" i="1"/>
  <c r="N54" i="1"/>
  <c r="O54" i="1"/>
  <c r="Q54" i="1"/>
  <c r="R54" i="1"/>
  <c r="S54" i="1"/>
  <c r="T54" i="1"/>
  <c r="G55" i="1"/>
  <c r="K55" i="1"/>
  <c r="L55" i="1"/>
  <c r="N55" i="1"/>
  <c r="O55" i="1"/>
  <c r="Q55" i="1"/>
  <c r="R55" i="1"/>
  <c r="S55" i="1"/>
  <c r="T55" i="1"/>
  <c r="G56" i="1"/>
  <c r="K56" i="1"/>
  <c r="L56" i="1"/>
  <c r="N56" i="1"/>
  <c r="O56" i="1"/>
  <c r="Q56" i="1"/>
  <c r="R56" i="1"/>
  <c r="S56" i="1"/>
  <c r="T56" i="1"/>
  <c r="G57" i="1"/>
  <c r="K57" i="1"/>
  <c r="L57" i="1"/>
  <c r="N57" i="1"/>
  <c r="O57" i="1"/>
  <c r="Q57" i="1"/>
  <c r="R57" i="1"/>
  <c r="S57" i="1"/>
  <c r="T57" i="1"/>
  <c r="G58" i="1"/>
  <c r="K58" i="1"/>
  <c r="L58" i="1"/>
  <c r="N58" i="1"/>
  <c r="O58" i="1"/>
  <c r="Q58" i="1"/>
  <c r="R58" i="1"/>
  <c r="S58" i="1"/>
  <c r="T58" i="1"/>
  <c r="G59" i="1"/>
  <c r="K59" i="1"/>
  <c r="L59" i="1"/>
  <c r="N59" i="1"/>
  <c r="O59" i="1"/>
  <c r="Q59" i="1"/>
  <c r="R59" i="1"/>
  <c r="S59" i="1"/>
  <c r="T59" i="1"/>
  <c r="G60" i="1"/>
  <c r="K60" i="1"/>
  <c r="L60" i="1"/>
  <c r="N60" i="1"/>
  <c r="O60" i="1"/>
  <c r="Q60" i="1"/>
  <c r="R60" i="1"/>
  <c r="S60" i="1"/>
  <c r="T60" i="1"/>
  <c r="G61" i="1"/>
  <c r="K61" i="1"/>
  <c r="L61" i="1"/>
  <c r="N61" i="1"/>
  <c r="O61" i="1"/>
  <c r="Q61" i="1"/>
  <c r="R61" i="1"/>
  <c r="S61" i="1"/>
  <c r="T61" i="1"/>
  <c r="G62" i="1"/>
  <c r="K62" i="1"/>
  <c r="L62" i="1"/>
  <c r="N62" i="1"/>
  <c r="O62" i="1"/>
  <c r="Q62" i="1"/>
  <c r="R62" i="1"/>
  <c r="S62" i="1"/>
  <c r="T62" i="1"/>
  <c r="G63" i="1"/>
  <c r="K63" i="1"/>
  <c r="L63" i="1"/>
  <c r="N63" i="1"/>
  <c r="O63" i="1"/>
  <c r="Q63" i="1"/>
  <c r="R63" i="1"/>
  <c r="S63" i="1"/>
  <c r="T63" i="1"/>
  <c r="G64" i="1"/>
  <c r="K64" i="1"/>
  <c r="L64" i="1"/>
  <c r="N64" i="1"/>
  <c r="O64" i="1"/>
  <c r="Q64" i="1"/>
  <c r="R64" i="1"/>
  <c r="S64" i="1"/>
  <c r="T64" i="1"/>
  <c r="G65" i="1"/>
  <c r="K65" i="1"/>
  <c r="L65" i="1"/>
  <c r="N65" i="1"/>
  <c r="O65" i="1"/>
  <c r="Q65" i="1"/>
  <c r="R65" i="1"/>
  <c r="S65" i="1"/>
  <c r="T65" i="1"/>
  <c r="G66" i="1"/>
  <c r="K66" i="1"/>
  <c r="L66" i="1"/>
  <c r="N66" i="1"/>
  <c r="O66" i="1"/>
  <c r="Q66" i="1"/>
  <c r="R66" i="1"/>
  <c r="S66" i="1"/>
  <c r="T66" i="1"/>
  <c r="G67" i="1"/>
  <c r="K67" i="1"/>
  <c r="L67" i="1"/>
  <c r="N67" i="1"/>
  <c r="O67" i="1"/>
  <c r="Q67" i="1"/>
  <c r="R67" i="1"/>
  <c r="S67" i="1"/>
  <c r="T67" i="1"/>
  <c r="G68" i="1"/>
  <c r="K68" i="1"/>
  <c r="L68" i="1"/>
  <c r="N68" i="1"/>
  <c r="O68" i="1"/>
  <c r="Q68" i="1"/>
  <c r="R68" i="1"/>
  <c r="S68" i="1"/>
  <c r="T68" i="1"/>
  <c r="G69" i="1"/>
  <c r="K69" i="1"/>
  <c r="L69" i="1"/>
  <c r="N69" i="1"/>
  <c r="O69" i="1"/>
  <c r="Q69" i="1"/>
  <c r="R69" i="1"/>
  <c r="S69" i="1"/>
  <c r="T69" i="1"/>
  <c r="G70" i="1"/>
  <c r="K70" i="1"/>
  <c r="L70" i="1"/>
  <c r="N70" i="1"/>
  <c r="O70" i="1"/>
  <c r="Q70" i="1"/>
  <c r="R70" i="1"/>
  <c r="S70" i="1"/>
  <c r="T70" i="1"/>
  <c r="G71" i="1"/>
  <c r="K71" i="1"/>
  <c r="L71" i="1"/>
  <c r="N71" i="1"/>
  <c r="O71" i="1"/>
  <c r="Q71" i="1"/>
  <c r="R71" i="1"/>
  <c r="S71" i="1"/>
  <c r="T71" i="1"/>
  <c r="G72" i="1"/>
  <c r="K72" i="1"/>
  <c r="L72" i="1"/>
  <c r="N72" i="1"/>
  <c r="O72" i="1"/>
  <c r="Q72" i="1"/>
  <c r="R72" i="1"/>
  <c r="S72" i="1"/>
  <c r="T72" i="1"/>
  <c r="G73" i="1"/>
  <c r="K73" i="1"/>
  <c r="L73" i="1"/>
  <c r="N73" i="1"/>
  <c r="O73" i="1"/>
  <c r="Q73" i="1"/>
  <c r="R73" i="1"/>
  <c r="S73" i="1"/>
  <c r="T73" i="1"/>
  <c r="G74" i="1"/>
  <c r="K74" i="1"/>
  <c r="L74" i="1"/>
  <c r="N74" i="1"/>
  <c r="O74" i="1"/>
  <c r="Q74" i="1"/>
  <c r="R74" i="1"/>
  <c r="S74" i="1"/>
  <c r="T74" i="1"/>
  <c r="G75" i="1"/>
  <c r="K75" i="1"/>
  <c r="L75" i="1"/>
  <c r="N75" i="1"/>
  <c r="O75" i="1"/>
  <c r="Q75" i="1"/>
  <c r="R75" i="1"/>
  <c r="S75" i="1"/>
  <c r="T75" i="1"/>
  <c r="G76" i="1"/>
  <c r="K76" i="1"/>
  <c r="L76" i="1"/>
  <c r="N76" i="1"/>
  <c r="O76" i="1"/>
  <c r="Q76" i="1"/>
  <c r="R76" i="1"/>
  <c r="S76" i="1"/>
  <c r="T76" i="1"/>
  <c r="G77" i="1"/>
  <c r="K77" i="1"/>
  <c r="L77" i="1"/>
  <c r="N77" i="1"/>
  <c r="O77" i="1"/>
  <c r="Q77" i="1"/>
  <c r="R77" i="1"/>
  <c r="S77" i="1"/>
  <c r="T77" i="1"/>
  <c r="G78" i="1"/>
  <c r="K78" i="1"/>
  <c r="L78" i="1"/>
  <c r="N78" i="1"/>
  <c r="O78" i="1"/>
  <c r="Q78" i="1"/>
  <c r="R78" i="1"/>
  <c r="S78" i="1"/>
  <c r="T78" i="1"/>
  <c r="G79" i="1"/>
  <c r="K79" i="1"/>
  <c r="L79" i="1"/>
  <c r="N79" i="1"/>
  <c r="O79" i="1"/>
  <c r="Q79" i="1"/>
  <c r="R79" i="1"/>
  <c r="S79" i="1"/>
  <c r="T79" i="1"/>
  <c r="G80" i="1"/>
  <c r="K80" i="1"/>
  <c r="L80" i="1"/>
  <c r="N80" i="1"/>
  <c r="O80" i="1"/>
  <c r="Q80" i="1"/>
  <c r="R80" i="1"/>
  <c r="S80" i="1"/>
  <c r="T80" i="1"/>
  <c r="G81" i="1"/>
  <c r="K81" i="1"/>
  <c r="L81" i="1"/>
  <c r="N81" i="1"/>
  <c r="O81" i="1"/>
  <c r="Q81" i="1"/>
  <c r="R81" i="1"/>
  <c r="S81" i="1"/>
  <c r="T81" i="1"/>
  <c r="G82" i="1"/>
  <c r="K82" i="1"/>
  <c r="L82" i="1"/>
  <c r="N82" i="1"/>
  <c r="O82" i="1"/>
  <c r="Q82" i="1"/>
  <c r="R82" i="1"/>
  <c r="S82" i="1"/>
  <c r="T82" i="1"/>
  <c r="G83" i="1"/>
  <c r="K83" i="1"/>
  <c r="L83" i="1"/>
  <c r="N83" i="1"/>
  <c r="O83" i="1"/>
  <c r="Q83" i="1"/>
  <c r="R83" i="1"/>
  <c r="S83" i="1"/>
  <c r="T83" i="1"/>
  <c r="G84" i="1"/>
  <c r="K84" i="1"/>
  <c r="L84" i="1"/>
  <c r="N84" i="1"/>
  <c r="O84" i="1"/>
  <c r="Q84" i="1"/>
  <c r="R84" i="1"/>
  <c r="S84" i="1"/>
  <c r="T84" i="1"/>
  <c r="G85" i="1"/>
  <c r="K85" i="1"/>
  <c r="L85" i="1"/>
  <c r="N85" i="1"/>
  <c r="O85" i="1"/>
  <c r="Q85" i="1"/>
  <c r="R85" i="1"/>
  <c r="S85" i="1"/>
  <c r="T85" i="1"/>
  <c r="G86" i="1"/>
  <c r="K86" i="1"/>
  <c r="L86" i="1"/>
  <c r="N86" i="1"/>
  <c r="O86" i="1"/>
  <c r="Q86" i="1"/>
  <c r="R86" i="1"/>
  <c r="S86" i="1"/>
  <c r="T86" i="1"/>
  <c r="M7" i="1"/>
  <c r="B4" i="1"/>
  <c r="S6" i="1"/>
  <c r="P6" i="1"/>
  <c r="E6" i="1"/>
  <c r="J7" i="1"/>
  <c r="H6" i="1"/>
</calcChain>
</file>

<file path=xl/sharedStrings.xml><?xml version="1.0" encoding="utf-8"?>
<sst xmlns="http://schemas.openxmlformats.org/spreadsheetml/2006/main" count="253" uniqueCount="119">
  <si>
    <t>Наименование показателя</t>
  </si>
  <si>
    <t>% исполнения</t>
  </si>
  <si>
    <t>тыс.рублей</t>
  </si>
  <si>
    <t>№</t>
  </si>
  <si>
    <t>Раздел</t>
  </si>
  <si>
    <t>Подраздел</t>
  </si>
  <si>
    <t>01.01.2019</t>
  </si>
  <si>
    <t>от_______________________№_____</t>
  </si>
  <si>
    <t>1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</si>
  <si>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</si>
  <si>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</si>
  <si>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</si>
  <si>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</si>
  <si>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</si>
  <si>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</si>
  <si>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</si>
  <si>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</si>
  <si>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</si>
  <si>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</si>
  <si>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</si>
  <si>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</si>
  <si>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</si>
  <si>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</si>
  <si>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</si>
  <si>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</si>
  <si>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</si>
  <si>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</si>
  <si>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2</t>
  </si>
  <si>
    <t>Национальная оборона</t>
  </si>
  <si>
    <t>Мобилизационная и вневойсковая подготовка</t>
  </si>
  <si>
    <t>09</t>
  </si>
  <si>
    <t>Другие вопросы в области национальной обороны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</si>
  <si>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</si>
  <si>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</si>
  <si>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</si>
  <si>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</si>
  <si>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</si>
  <si>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Обеспечение пожарной безопасности</t>
  </si>
  <si>
    <t>Миграционная политика</t>
  </si>
  <si>
    <t>14</t>
  </si>
  <si>
    <t>Другие вопросы в области национальной безопасности и правоохранительной деятельности</t>
  </si>
  <si>
    <t>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</si>
  <si>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</si>
  <si>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</si>
  <si>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</si>
  <si>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</si>
  <si>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</si>
  <si>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</si>
  <si>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</si>
  <si>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08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</si>
  <si>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</si>
  <si>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</si>
  <si>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</si>
  <si>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</si>
  <si>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12</t>
  </si>
  <si>
    <t>Другие вопросы в области национальной экономики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</si>
  <si>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</si>
  <si>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</si>
  <si>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</si>
  <si>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</si>
  <si>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</si>
  <si>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</si>
  <si>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</si>
  <si>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</si>
  <si>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</si>
  <si>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</si>
  <si>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</si>
  <si>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</si>
  <si>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</si>
  <si>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</si>
  <si>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</si>
  <si>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</si>
  <si>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</si>
  <si>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</si>
  <si>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</si>
  <si>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</si>
  <si>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</si>
  <si>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</si>
  <si>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</si>
  <si>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</si>
  <si>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</si>
  <si>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</si>
  <si>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</si>
  <si>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</si>
  <si>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</si>
  <si>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</si>
  <si>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</si>
  <si>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</si>
  <si>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</si>
  <si>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</si>
  <si>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</si>
  <si>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</si>
  <si>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</si>
  <si>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</si>
  <si>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</si>
  <si>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</si>
  <si>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</si>
  <si>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</si>
  <si>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</si>
  <si>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</si>
  <si>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</si>
  <si>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</si>
  <si>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</si>
  <si>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</si>
  <si>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</si>
  <si>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</si>
  <si>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</si>
  <si>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</si>
  <si>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расходов:</t>
  </si>
  <si>
    <t>Годовой объем ассигнований (Закон Камчатского края от 31.05.2019 № 343</t>
  </si>
  <si>
    <t>Годовой объем ассигнований (Закон Камчатского края о краевом бюджете от от 01.07.2019 № 344)</t>
  </si>
  <si>
    <t xml:space="preserve">% исполнения к закону № 344 </t>
  </si>
  <si>
    <t>% исполнения к объему на 01.10.2019</t>
  </si>
  <si>
    <t>%-е соотношение 2020 года к ожидаемому исполнению за 2019 год</t>
  </si>
  <si>
    <t>%-е соотношение 2020 года к закону на 2019</t>
  </si>
  <si>
    <t>Годовой объем ассигнований на 01.10.2019 (отчет об исполнении бюджета за 9 месяцев 2019)</t>
  </si>
  <si>
    <t>% ожидаемого исполне-ния к объему на 01.10.2019</t>
  </si>
  <si>
    <t>% ожидаемого исполнения к Закону Камчат-ского края  № 344</t>
  </si>
  <si>
    <t xml:space="preserve">Приложение  2 к заключению                                            КСП Камчатского края                                                                      от 25.11.2019  №33/КСП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</si>
</sst>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4" fillId="0" borderId="0" xfId="0" applyFont="1" applyFill="1"/>
    <xf numFmtId="0" fontId="4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 wrapText="1"/>
    </xf>
    <xf numFmtId="165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view="pageBreakPreview" topLeftCell="A3" zoomScale="60" zoomScaleNormal="85" workbookViewId="0">
      <selection activeCell="Z10" sqref="Z10"/>
    </sheetView>
  </sheetViews>
  <sheetFormatPr defaultColWidth="13.7109375" defaultRowHeight="15" x14ac:dyDescent="0.25"/>
  <cols>
    <col min="1" max="1" width="3.5703125" style="1" customWidth="1"/>
    <col min="2" max="3" width="7.7109375" style="1" customWidth="1"/>
    <col min="4" max="4" width="47.42578125" style="1" customWidth="1"/>
    <col min="5" max="6" width="16" style="1" customWidth="1"/>
    <col min="7" max="7" width="7.85546875" style="1" customWidth="1"/>
    <col min="8" max="8" width="16.7109375" style="1" customWidth="1"/>
    <col min="9" max="9" width="16.140625" style="1" customWidth="1"/>
    <col min="10" max="10" width="13.42578125" style="1" customWidth="1"/>
    <col min="11" max="11" width="7.5703125" style="1" customWidth="1"/>
    <col min="12" max="12" width="10.7109375" style="1" customWidth="1"/>
    <col min="13" max="13" width="16.7109375" style="1" customWidth="1"/>
    <col min="14" max="14" width="14" style="1" customWidth="1"/>
    <col min="15" max="15" width="10.140625" style="1" customWidth="1"/>
    <col min="16" max="16" width="13.7109375" style="1" customWidth="1"/>
    <col min="17" max="17" width="15.7109375" style="1" customWidth="1"/>
    <col min="18" max="18" width="10.140625" style="1" customWidth="1"/>
    <col min="19" max="19" width="14.42578125" style="1" customWidth="1"/>
    <col min="20" max="20" width="12.5703125" style="1" customWidth="1"/>
    <col min="21" max="16384" width="13.7109375" style="1"/>
  </cols>
  <sheetData>
    <row r="1" spans="1:20" ht="22.5" hidden="1" customHeight="1" x14ac:dyDescent="0.25">
      <c r="A1" s="12" t="s">
        <v>6</v>
      </c>
      <c r="B1" s="11">
        <f>YEAR(Date)</f>
        <v>2019</v>
      </c>
      <c r="C1" s="11"/>
      <c r="D1" s="11" t="s">
        <v>7</v>
      </c>
      <c r="E1" s="12"/>
      <c r="F1" s="12"/>
      <c r="G1" s="11" t="s">
        <v>7</v>
      </c>
      <c r="H1" s="13"/>
      <c r="Q1" s="30" t="s">
        <v>118</v>
      </c>
      <c r="R1" s="30"/>
      <c r="S1" s="30"/>
      <c r="T1" s="30"/>
    </row>
    <row r="2" spans="1:20" ht="32.25" hidden="1" customHeight="1" x14ac:dyDescent="0.25">
      <c r="A2" s="12"/>
      <c r="B2" s="11"/>
      <c r="C2" s="11"/>
      <c r="D2" s="11"/>
      <c r="E2" s="12"/>
      <c r="F2" s="12"/>
      <c r="G2" s="11"/>
      <c r="H2" s="13"/>
      <c r="Q2" s="30"/>
      <c r="R2" s="30"/>
      <c r="S2" s="30"/>
      <c r="T2" s="30"/>
    </row>
    <row r="3" spans="1:20" ht="48.75" customHeight="1" x14ac:dyDescent="0.25">
      <c r="A3" s="12"/>
      <c r="B3" s="11"/>
      <c r="C3" s="11"/>
      <c r="D3" s="11"/>
      <c r="E3" s="12"/>
      <c r="F3" s="12"/>
      <c r="G3" s="11"/>
      <c r="H3" s="13"/>
      <c r="Q3" s="14"/>
      <c r="R3" s="30" t="s">
        <v>118</v>
      </c>
      <c r="S3" s="30"/>
      <c r="T3" s="30"/>
    </row>
    <row r="4" spans="1:20" ht="15.75" x14ac:dyDescent="0.25">
      <c r="B4" s="19" t="str">
        <f>CONCATENATE("Динамика расходов краевого бюджета по разделам и подразделам классификации расходов бюджетов в ",Year-1,"-",Year+1," годах")</f>
        <v>Динамика расходов краевого бюджета по разделам и подразделам классификации расходов бюджетов в 2018-2020 годах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25">
      <c r="T5" s="3" t="s">
        <v>2</v>
      </c>
    </row>
    <row r="6" spans="1:20" ht="21.75" customHeight="1" x14ac:dyDescent="0.25">
      <c r="A6" s="17" t="s">
        <v>3</v>
      </c>
      <c r="B6" s="17" t="s">
        <v>4</v>
      </c>
      <c r="C6" s="20" t="s">
        <v>5</v>
      </c>
      <c r="D6" s="21" t="s">
        <v>0</v>
      </c>
      <c r="E6" s="22" t="str">
        <f>CONCATENATE(Year-1," год")</f>
        <v>2018 год</v>
      </c>
      <c r="F6" s="22"/>
      <c r="G6" s="22"/>
      <c r="H6" s="23" t="str">
        <f>CONCATENATE(Year," год")</f>
        <v>2019 год</v>
      </c>
      <c r="I6" s="24"/>
      <c r="J6" s="24"/>
      <c r="K6" s="24"/>
      <c r="L6" s="24"/>
      <c r="M6" s="24"/>
      <c r="N6" s="24"/>
      <c r="O6" s="25"/>
      <c r="P6" s="20" t="str">
        <f>CONCATENATE("Законопроект на ",Year+1," год")</f>
        <v>Законопроект на 2020 год</v>
      </c>
      <c r="Q6" s="20" t="str">
        <f>CONCATENATE("Отклонение законопроекта на ",Year+1," год к закону  о краевом бюджете на ",Year," год  № 344")</f>
        <v>Отклонение законопроекта на 2020 год к закону  о краевом бюджете на 2019 год  № 344</v>
      </c>
      <c r="R6" s="20" t="s">
        <v>114</v>
      </c>
      <c r="S6" s="20" t="str">
        <f>CONCATENATE("Отклонение законопроекта на ",Year+1," к ожидаемому исполнению за ",Year," год")</f>
        <v>Отклонение законопроекта на 2020 к ожидаемому исполнению за 2019 год</v>
      </c>
      <c r="T6" s="20" t="s">
        <v>113</v>
      </c>
    </row>
    <row r="7" spans="1:20" ht="99" customHeight="1" x14ac:dyDescent="0.25">
      <c r="A7" s="18"/>
      <c r="B7" s="18"/>
      <c r="C7" s="26"/>
      <c r="D7" s="27"/>
      <c r="E7" s="28" t="s">
        <v>109</v>
      </c>
      <c r="F7" s="28" t="s">
        <v>109</v>
      </c>
      <c r="G7" s="28" t="s">
        <v>1</v>
      </c>
      <c r="H7" s="28" t="s">
        <v>110</v>
      </c>
      <c r="I7" s="28" t="s">
        <v>115</v>
      </c>
      <c r="J7" s="28" t="str">
        <f>CONCATENATE("Кассовое исполнение по состоянию на 1 октября ",Year," года")</f>
        <v>Кассовое исполнение по состоянию на 1 октября 2019 года</v>
      </c>
      <c r="K7" s="28" t="s">
        <v>111</v>
      </c>
      <c r="L7" s="28" t="s">
        <v>112</v>
      </c>
      <c r="M7" s="29" t="str">
        <f>CONCATENATE("Ожидаемое исполнение за ",Year," год")</f>
        <v>Ожидаемое исполнение за 2019 год</v>
      </c>
      <c r="N7" s="29" t="s">
        <v>117</v>
      </c>
      <c r="O7" s="29" t="s">
        <v>116</v>
      </c>
      <c r="P7" s="26"/>
      <c r="Q7" s="26"/>
      <c r="R7" s="26"/>
      <c r="S7" s="26"/>
      <c r="T7" s="26"/>
    </row>
    <row r="8" spans="1:20" x14ac:dyDescent="0.25">
      <c r="A8" s="2">
        <v>1</v>
      </c>
      <c r="B8" s="2">
        <v>2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</row>
    <row r="9" spans="1:20" x14ac:dyDescent="0.25">
      <c r="A9" s="7" t="s">
        <v>8</v>
      </c>
      <c r="B9" s="7" t="s">
        <v>9</v>
      </c>
      <c r="C9" s="7"/>
      <c r="D9" s="10" t="s">
        <v>10</v>
      </c>
      <c r="E9" s="15">
        <v>3869941.2643300002</v>
      </c>
      <c r="F9" s="15">
        <v>3215410.70169</v>
      </c>
      <c r="G9" s="8">
        <f t="shared" ref="G9:G40" si="0">IF(OR(F9="",E9=""),"",F9/E9)</f>
        <v>0.83086808870384277</v>
      </c>
      <c r="H9" s="15">
        <v>4655214.0951899998</v>
      </c>
      <c r="I9" s="15">
        <v>3851977.8258000002</v>
      </c>
      <c r="J9" s="15">
        <v>2397329.5943999998</v>
      </c>
      <c r="K9" s="8">
        <f t="shared" ref="K9:K40" si="1">IF(OR(J9="",H9=""),"",J9/H9)</f>
        <v>0.51497730187684398</v>
      </c>
      <c r="L9" s="8">
        <f t="shared" ref="L9:L40" si="2">IF(OR(J9="",I9=""),"",J9/I9)</f>
        <v>0.62236329044861749</v>
      </c>
      <c r="M9" s="15">
        <v>4495431.3659600001</v>
      </c>
      <c r="N9" s="8">
        <f t="shared" ref="N9:N40" si="3">IF(OR(M9="",H9=""),"",M9/H9)</f>
        <v>0.96567660993398885</v>
      </c>
      <c r="O9" s="8">
        <f t="shared" ref="O9:O40" si="4">IF(OR(M9="",I9=""),"",M9/I9)</f>
        <v>1.1670449751424423</v>
      </c>
      <c r="P9" s="15">
        <v>4441230.5373299997</v>
      </c>
      <c r="Q9" s="15">
        <f t="shared" ref="Q9:Q40" si="5">IF(P9-H9=0,"",P9-H9)</f>
        <v>-213983.55786000006</v>
      </c>
      <c r="R9" s="8">
        <f t="shared" ref="R9:R40" si="6">IF(OR(P9="",H9=""),"",P9/H9)</f>
        <v>0.95403357321823312</v>
      </c>
      <c r="S9" s="15">
        <f t="shared" ref="S9:S40" si="7">IF(P9-M9=0,"",P9-M9)</f>
        <v>-54200.828630000353</v>
      </c>
      <c r="T9" s="8">
        <f t="shared" ref="T9:T40" si="8">IF(OR(P9="",M9=""),"",P9/M9)</f>
        <v>0.98794313065473183</v>
      </c>
    </row>
    <row r="10" spans="1:20" ht="45" x14ac:dyDescent="0.25">
      <c r="A10" s="4"/>
      <c r="B10" s="4" t="s">
        <v>9</v>
      </c>
      <c r="C10" s="4" t="s">
        <v>11</v>
      </c>
      <c r="D10" s="9" t="s">
        <v>12</v>
      </c>
      <c r="E10" s="16">
        <v>7435</v>
      </c>
      <c r="F10" s="16">
        <v>7425.5111299999999</v>
      </c>
      <c r="G10" s="6">
        <f t="shared" si="0"/>
        <v>0.99872375655682577</v>
      </c>
      <c r="H10" s="16">
        <v>7454</v>
      </c>
      <c r="I10" s="16">
        <v>7454</v>
      </c>
      <c r="J10" s="16">
        <v>5372.2305200000001</v>
      </c>
      <c r="K10" s="6">
        <f t="shared" si="1"/>
        <v>0.72071780520525897</v>
      </c>
      <c r="L10" s="6">
        <f t="shared" si="2"/>
        <v>0.72071780520525897</v>
      </c>
      <c r="M10" s="16"/>
      <c r="N10" s="6" t="str">
        <f t="shared" si="3"/>
        <v/>
      </c>
      <c r="O10" s="6" t="str">
        <f t="shared" si="4"/>
        <v/>
      </c>
      <c r="P10" s="16">
        <v>7471.2950000000001</v>
      </c>
      <c r="Q10" s="16">
        <f t="shared" si="5"/>
        <v>17.295000000000073</v>
      </c>
      <c r="R10" s="6">
        <f t="shared" si="6"/>
        <v>1.0023202307485914</v>
      </c>
      <c r="S10" s="16">
        <f t="shared" si="7"/>
        <v>7471.2950000000001</v>
      </c>
      <c r="T10" s="6" t="str">
        <f t="shared" si="8"/>
        <v/>
      </c>
    </row>
    <row r="11" spans="1:20" ht="60" x14ac:dyDescent="0.25">
      <c r="A11" s="4"/>
      <c r="B11" s="4" t="s">
        <v>9</v>
      </c>
      <c r="C11" s="4" t="s">
        <v>13</v>
      </c>
      <c r="D11" s="9" t="s">
        <v>14</v>
      </c>
      <c r="E11" s="16">
        <v>236901.63500000001</v>
      </c>
      <c r="F11" s="16">
        <v>225913.91422000001</v>
      </c>
      <c r="G11" s="6">
        <f t="shared" si="0"/>
        <v>0.95361905889758847</v>
      </c>
      <c r="H11" s="16">
        <v>245696</v>
      </c>
      <c r="I11" s="16">
        <v>245696</v>
      </c>
      <c r="J11" s="16">
        <v>158153.20061</v>
      </c>
      <c r="K11" s="6">
        <f t="shared" si="1"/>
        <v>0.64369464952624378</v>
      </c>
      <c r="L11" s="6">
        <f t="shared" si="2"/>
        <v>0.64369464952624378</v>
      </c>
      <c r="M11" s="16"/>
      <c r="N11" s="6" t="str">
        <f t="shared" si="3"/>
        <v/>
      </c>
      <c r="O11" s="6" t="str">
        <f t="shared" si="4"/>
        <v/>
      </c>
      <c r="P11" s="16">
        <v>253194.15299999999</v>
      </c>
      <c r="Q11" s="16">
        <f t="shared" si="5"/>
        <v>7498.1529999999912</v>
      </c>
      <c r="R11" s="6">
        <f t="shared" si="6"/>
        <v>1.0305180100612139</v>
      </c>
      <c r="S11" s="16">
        <f t="shared" si="7"/>
        <v>253194.15299999999</v>
      </c>
      <c r="T11" s="6" t="str">
        <f t="shared" si="8"/>
        <v/>
      </c>
    </row>
    <row r="12" spans="1:20" ht="60" x14ac:dyDescent="0.25">
      <c r="A12" s="4"/>
      <c r="B12" s="4" t="s">
        <v>9</v>
      </c>
      <c r="C12" s="4" t="s">
        <v>15</v>
      </c>
      <c r="D12" s="9" t="s">
        <v>16</v>
      </c>
      <c r="E12" s="16">
        <v>485854.51630999998</v>
      </c>
      <c r="F12" s="16">
        <v>470954.51527999999</v>
      </c>
      <c r="G12" s="6">
        <f t="shared" si="0"/>
        <v>0.96933238134089295</v>
      </c>
      <c r="H12" s="16">
        <v>473532.67567000003</v>
      </c>
      <c r="I12" s="16">
        <v>497241.33478999999</v>
      </c>
      <c r="J12" s="16">
        <v>343203.96788000001</v>
      </c>
      <c r="K12" s="6">
        <f t="shared" si="1"/>
        <v>0.72477357004857523</v>
      </c>
      <c r="L12" s="6">
        <f t="shared" si="2"/>
        <v>0.69021608596748174</v>
      </c>
      <c r="M12" s="16"/>
      <c r="N12" s="6" t="str">
        <f t="shared" si="3"/>
        <v/>
      </c>
      <c r="O12" s="6" t="str">
        <f t="shared" si="4"/>
        <v/>
      </c>
      <c r="P12" s="16">
        <v>451540.82500000001</v>
      </c>
      <c r="Q12" s="16">
        <f t="shared" si="5"/>
        <v>-21991.850670000014</v>
      </c>
      <c r="R12" s="6">
        <f t="shared" si="6"/>
        <v>0.95355790254836414</v>
      </c>
      <c r="S12" s="16">
        <f t="shared" si="7"/>
        <v>451540.82500000001</v>
      </c>
      <c r="T12" s="6" t="str">
        <f t="shared" si="8"/>
        <v/>
      </c>
    </row>
    <row r="13" spans="1:20" x14ac:dyDescent="0.25">
      <c r="A13" s="4"/>
      <c r="B13" s="4" t="s">
        <v>9</v>
      </c>
      <c r="C13" s="4" t="s">
        <v>17</v>
      </c>
      <c r="D13" s="9" t="s">
        <v>18</v>
      </c>
      <c r="E13" s="16">
        <v>288405.80333000002</v>
      </c>
      <c r="F13" s="16">
        <v>286541.42866999999</v>
      </c>
      <c r="G13" s="6">
        <f t="shared" si="0"/>
        <v>0.99353558548935728</v>
      </c>
      <c r="H13" s="16">
        <v>300164.97330999997</v>
      </c>
      <c r="I13" s="16">
        <v>300379.74961</v>
      </c>
      <c r="J13" s="16">
        <v>211363.75276999999</v>
      </c>
      <c r="K13" s="6">
        <f t="shared" si="1"/>
        <v>0.70415861797342638</v>
      </c>
      <c r="L13" s="6">
        <f t="shared" si="2"/>
        <v>0.7036551333584421</v>
      </c>
      <c r="M13" s="16"/>
      <c r="N13" s="6" t="str">
        <f t="shared" si="3"/>
        <v/>
      </c>
      <c r="O13" s="6" t="str">
        <f t="shared" si="4"/>
        <v/>
      </c>
      <c r="P13" s="16">
        <v>307923.11300000001</v>
      </c>
      <c r="Q13" s="16">
        <f t="shared" si="5"/>
        <v>7758.13969000004</v>
      </c>
      <c r="R13" s="6">
        <f t="shared" si="6"/>
        <v>1.0258462524939167</v>
      </c>
      <c r="S13" s="16">
        <f t="shared" si="7"/>
        <v>307923.11300000001</v>
      </c>
      <c r="T13" s="6" t="str">
        <f t="shared" si="8"/>
        <v/>
      </c>
    </row>
    <row r="14" spans="1:20" ht="45" x14ac:dyDescent="0.25">
      <c r="A14" s="4"/>
      <c r="B14" s="4" t="s">
        <v>9</v>
      </c>
      <c r="C14" s="4" t="s">
        <v>19</v>
      </c>
      <c r="D14" s="9" t="s">
        <v>20</v>
      </c>
      <c r="E14" s="16">
        <v>174133.31779999999</v>
      </c>
      <c r="F14" s="16">
        <v>170915.27671000001</v>
      </c>
      <c r="G14" s="6">
        <f t="shared" si="0"/>
        <v>0.98151967049926625</v>
      </c>
      <c r="H14" s="16">
        <v>171508.27</v>
      </c>
      <c r="I14" s="16">
        <v>171508.27</v>
      </c>
      <c r="J14" s="16">
        <v>131319.43607</v>
      </c>
      <c r="K14" s="6">
        <f t="shared" si="1"/>
        <v>0.7656740754833572</v>
      </c>
      <c r="L14" s="6">
        <f t="shared" si="2"/>
        <v>0.7656740754833572</v>
      </c>
      <c r="M14" s="16"/>
      <c r="N14" s="6" t="str">
        <f t="shared" si="3"/>
        <v/>
      </c>
      <c r="O14" s="6" t="str">
        <f t="shared" si="4"/>
        <v/>
      </c>
      <c r="P14" s="16">
        <v>172912.3</v>
      </c>
      <c r="Q14" s="16">
        <f t="shared" si="5"/>
        <v>1404.0299999999988</v>
      </c>
      <c r="R14" s="6">
        <f t="shared" si="6"/>
        <v>1.0081863690887909</v>
      </c>
      <c r="S14" s="16">
        <f t="shared" si="7"/>
        <v>172912.3</v>
      </c>
      <c r="T14" s="6" t="str">
        <f t="shared" si="8"/>
        <v/>
      </c>
    </row>
    <row r="15" spans="1:20" ht="21.75" customHeight="1" x14ac:dyDescent="0.25">
      <c r="A15" s="4"/>
      <c r="B15" s="4" t="s">
        <v>9</v>
      </c>
      <c r="C15" s="4" t="s">
        <v>21</v>
      </c>
      <c r="D15" s="9" t="s">
        <v>22</v>
      </c>
      <c r="E15" s="16">
        <v>57580.83</v>
      </c>
      <c r="F15" s="16">
        <v>56834.946069999998</v>
      </c>
      <c r="G15" s="6">
        <f t="shared" si="0"/>
        <v>0.9870463150670109</v>
      </c>
      <c r="H15" s="16">
        <v>48112</v>
      </c>
      <c r="I15" s="16">
        <v>48112</v>
      </c>
      <c r="J15" s="16">
        <v>34713.821559999997</v>
      </c>
      <c r="K15" s="6">
        <f t="shared" si="1"/>
        <v>0.72152106667775184</v>
      </c>
      <c r="L15" s="6">
        <f t="shared" si="2"/>
        <v>0.72152106667775184</v>
      </c>
      <c r="M15" s="16"/>
      <c r="N15" s="6" t="str">
        <f t="shared" si="3"/>
        <v/>
      </c>
      <c r="O15" s="6" t="str">
        <f t="shared" si="4"/>
        <v/>
      </c>
      <c r="P15" s="16">
        <v>171184.1</v>
      </c>
      <c r="Q15" s="16">
        <f t="shared" si="5"/>
        <v>123072.1</v>
      </c>
      <c r="R15" s="6">
        <f t="shared" si="6"/>
        <v>3.5580333388759562</v>
      </c>
      <c r="S15" s="16">
        <f t="shared" si="7"/>
        <v>171184.1</v>
      </c>
      <c r="T15" s="6" t="str">
        <f t="shared" si="8"/>
        <v/>
      </c>
    </row>
    <row r="16" spans="1:20" x14ac:dyDescent="0.25">
      <c r="A16" s="4"/>
      <c r="B16" s="4" t="s">
        <v>9</v>
      </c>
      <c r="C16" s="4" t="s">
        <v>23</v>
      </c>
      <c r="D16" s="9" t="s">
        <v>24</v>
      </c>
      <c r="E16" s="16">
        <v>471129.02708000003</v>
      </c>
      <c r="F16" s="16"/>
      <c r="G16" s="6" t="str">
        <f t="shared" si="0"/>
        <v/>
      </c>
      <c r="H16" s="16">
        <v>710700.08339000004</v>
      </c>
      <c r="I16" s="16">
        <v>38889.961689999996</v>
      </c>
      <c r="J16" s="16"/>
      <c r="K16" s="6" t="str">
        <f t="shared" si="1"/>
        <v/>
      </c>
      <c r="L16" s="6" t="str">
        <f t="shared" si="2"/>
        <v/>
      </c>
      <c r="M16" s="16"/>
      <c r="N16" s="6" t="str">
        <f t="shared" si="3"/>
        <v/>
      </c>
      <c r="O16" s="6" t="str">
        <f t="shared" si="4"/>
        <v/>
      </c>
      <c r="P16" s="16">
        <v>450000</v>
      </c>
      <c r="Q16" s="16">
        <f t="shared" si="5"/>
        <v>-260700.08339000004</v>
      </c>
      <c r="R16" s="6">
        <f t="shared" si="6"/>
        <v>0.6331784820588805</v>
      </c>
      <c r="S16" s="16">
        <f t="shared" si="7"/>
        <v>450000</v>
      </c>
      <c r="T16" s="6" t="str">
        <f t="shared" si="8"/>
        <v/>
      </c>
    </row>
    <row r="17" spans="1:20" x14ac:dyDescent="0.25">
      <c r="A17" s="4"/>
      <c r="B17" s="4" t="s">
        <v>9</v>
      </c>
      <c r="C17" s="4" t="s">
        <v>25</v>
      </c>
      <c r="D17" s="9" t="s">
        <v>26</v>
      </c>
      <c r="E17" s="16">
        <v>2148501.1348100002</v>
      </c>
      <c r="F17" s="16">
        <v>1996825.1096099999</v>
      </c>
      <c r="G17" s="6">
        <f t="shared" si="0"/>
        <v>0.92940379563103492</v>
      </c>
      <c r="H17" s="16">
        <v>2698046.0928199999</v>
      </c>
      <c r="I17" s="16">
        <v>2542696.5097099999</v>
      </c>
      <c r="J17" s="16">
        <v>1513203.18499</v>
      </c>
      <c r="K17" s="6">
        <f t="shared" si="1"/>
        <v>0.56085149509376941</v>
      </c>
      <c r="L17" s="6">
        <f t="shared" si="2"/>
        <v>0.59511749798350255</v>
      </c>
      <c r="M17" s="16"/>
      <c r="N17" s="6" t="str">
        <f t="shared" si="3"/>
        <v/>
      </c>
      <c r="O17" s="6" t="str">
        <f t="shared" si="4"/>
        <v/>
      </c>
      <c r="P17" s="16">
        <v>2627004.7513299999</v>
      </c>
      <c r="Q17" s="16">
        <f t="shared" si="5"/>
        <v>-71041.341490000021</v>
      </c>
      <c r="R17" s="6">
        <f t="shared" si="6"/>
        <v>0.97366933734784811</v>
      </c>
      <c r="S17" s="16">
        <f t="shared" si="7"/>
        <v>2627004.7513299999</v>
      </c>
      <c r="T17" s="6" t="str">
        <f t="shared" si="8"/>
        <v/>
      </c>
    </row>
    <row r="18" spans="1:20" x14ac:dyDescent="0.25">
      <c r="A18" s="7" t="s">
        <v>27</v>
      </c>
      <c r="B18" s="7" t="s">
        <v>11</v>
      </c>
      <c r="C18" s="7"/>
      <c r="D18" s="10" t="s">
        <v>28</v>
      </c>
      <c r="E18" s="15">
        <v>15015.20621</v>
      </c>
      <c r="F18" s="15">
        <v>14646.121730000001</v>
      </c>
      <c r="G18" s="8">
        <f t="shared" si="0"/>
        <v>0.97541928663262767</v>
      </c>
      <c r="H18" s="15">
        <v>15897.9</v>
      </c>
      <c r="I18" s="15">
        <v>15897.9</v>
      </c>
      <c r="J18" s="15">
        <v>11465.795340000001</v>
      </c>
      <c r="K18" s="8">
        <f t="shared" si="1"/>
        <v>0.72121445851338861</v>
      </c>
      <c r="L18" s="8">
        <f t="shared" si="2"/>
        <v>0.72121445851338861</v>
      </c>
      <c r="M18" s="15">
        <v>15897.9</v>
      </c>
      <c r="N18" s="8">
        <f t="shared" si="3"/>
        <v>1</v>
      </c>
      <c r="O18" s="8">
        <f t="shared" si="4"/>
        <v>1</v>
      </c>
      <c r="P18" s="15">
        <v>17627.8</v>
      </c>
      <c r="Q18" s="15">
        <f t="shared" si="5"/>
        <v>1729.8999999999996</v>
      </c>
      <c r="R18" s="8">
        <f t="shared" si="6"/>
        <v>1.1088131136816812</v>
      </c>
      <c r="S18" s="15">
        <f t="shared" si="7"/>
        <v>1729.8999999999996</v>
      </c>
      <c r="T18" s="8">
        <f t="shared" si="8"/>
        <v>1.1088131136816812</v>
      </c>
    </row>
    <row r="19" spans="1:20" x14ac:dyDescent="0.25">
      <c r="A19" s="4"/>
      <c r="B19" s="4" t="s">
        <v>11</v>
      </c>
      <c r="C19" s="4" t="s">
        <v>13</v>
      </c>
      <c r="D19" s="9" t="s">
        <v>29</v>
      </c>
      <c r="E19" s="16">
        <v>11534.4</v>
      </c>
      <c r="F19" s="16">
        <v>11534.4</v>
      </c>
      <c r="G19" s="6">
        <f t="shared" si="0"/>
        <v>1</v>
      </c>
      <c r="H19" s="16">
        <v>12024.1</v>
      </c>
      <c r="I19" s="16">
        <v>12024.1</v>
      </c>
      <c r="J19" s="16">
        <v>9018.15</v>
      </c>
      <c r="K19" s="6">
        <f t="shared" si="1"/>
        <v>0.75000623747307482</v>
      </c>
      <c r="L19" s="6">
        <f t="shared" si="2"/>
        <v>0.75000623747307482</v>
      </c>
      <c r="M19" s="16"/>
      <c r="N19" s="6" t="str">
        <f t="shared" si="3"/>
        <v/>
      </c>
      <c r="O19" s="6" t="str">
        <f t="shared" si="4"/>
        <v/>
      </c>
      <c r="P19" s="16">
        <v>13599.1</v>
      </c>
      <c r="Q19" s="16">
        <f t="shared" si="5"/>
        <v>1575</v>
      </c>
      <c r="R19" s="6">
        <f t="shared" si="6"/>
        <v>1.1309869345730656</v>
      </c>
      <c r="S19" s="16">
        <f t="shared" si="7"/>
        <v>13599.1</v>
      </c>
      <c r="T19" s="6" t="str">
        <f t="shared" si="8"/>
        <v/>
      </c>
    </row>
    <row r="20" spans="1:20" x14ac:dyDescent="0.25">
      <c r="A20" s="4"/>
      <c r="B20" s="4" t="s">
        <v>11</v>
      </c>
      <c r="C20" s="4" t="s">
        <v>30</v>
      </c>
      <c r="D20" s="9" t="s">
        <v>31</v>
      </c>
      <c r="E20" s="16">
        <v>3480.8062100000002</v>
      </c>
      <c r="F20" s="16">
        <v>3111.7217300000002</v>
      </c>
      <c r="G20" s="6">
        <f t="shared" si="0"/>
        <v>0.89396580627221989</v>
      </c>
      <c r="H20" s="16">
        <v>3873.8</v>
      </c>
      <c r="I20" s="16">
        <v>3873.8</v>
      </c>
      <c r="J20" s="16">
        <v>2447.64534</v>
      </c>
      <c r="K20" s="6">
        <f t="shared" si="1"/>
        <v>0.63184607878568844</v>
      </c>
      <c r="L20" s="6">
        <f t="shared" si="2"/>
        <v>0.63184607878568844</v>
      </c>
      <c r="M20" s="16"/>
      <c r="N20" s="6" t="str">
        <f t="shared" si="3"/>
        <v/>
      </c>
      <c r="O20" s="6" t="str">
        <f t="shared" si="4"/>
        <v/>
      </c>
      <c r="P20" s="16">
        <v>4028.7</v>
      </c>
      <c r="Q20" s="16">
        <f t="shared" si="5"/>
        <v>154.89999999999964</v>
      </c>
      <c r="R20" s="6">
        <f t="shared" si="6"/>
        <v>1.0399865764882028</v>
      </c>
      <c r="S20" s="16">
        <f t="shared" si="7"/>
        <v>4028.7</v>
      </c>
      <c r="T20" s="6" t="str">
        <f t="shared" si="8"/>
        <v/>
      </c>
    </row>
    <row r="21" spans="1:20" ht="29.25" x14ac:dyDescent="0.25">
      <c r="A21" s="7" t="s">
        <v>32</v>
      </c>
      <c r="B21" s="7" t="s">
        <v>13</v>
      </c>
      <c r="C21" s="7"/>
      <c r="D21" s="10" t="s">
        <v>33</v>
      </c>
      <c r="E21" s="15">
        <v>1409152.9646399999</v>
      </c>
      <c r="F21" s="15">
        <v>1377043.0225</v>
      </c>
      <c r="G21" s="8">
        <f t="shared" si="0"/>
        <v>0.97721330263943118</v>
      </c>
      <c r="H21" s="15">
        <v>1348256.04</v>
      </c>
      <c r="I21" s="15">
        <v>1382092.6765999999</v>
      </c>
      <c r="J21" s="15">
        <v>933177.92039999994</v>
      </c>
      <c r="K21" s="8">
        <f t="shared" si="1"/>
        <v>0.69213702198582394</v>
      </c>
      <c r="L21" s="8">
        <f t="shared" si="2"/>
        <v>0.6751920013755176</v>
      </c>
      <c r="M21" s="15">
        <v>1348267.19</v>
      </c>
      <c r="N21" s="8">
        <f t="shared" si="3"/>
        <v>1.0000082699425548</v>
      </c>
      <c r="O21" s="8">
        <f t="shared" si="4"/>
        <v>0.97552589115571331</v>
      </c>
      <c r="P21" s="15">
        <v>1414583.09</v>
      </c>
      <c r="Q21" s="15">
        <f t="shared" si="5"/>
        <v>66327.050000000047</v>
      </c>
      <c r="R21" s="8">
        <f t="shared" si="6"/>
        <v>1.0491946989534717</v>
      </c>
      <c r="S21" s="15">
        <f t="shared" si="7"/>
        <v>66315.90000000014</v>
      </c>
      <c r="T21" s="8">
        <f t="shared" si="8"/>
        <v>1.0491860222453386</v>
      </c>
    </row>
    <row r="22" spans="1:20" x14ac:dyDescent="0.25">
      <c r="A22" s="4"/>
      <c r="B22" s="4" t="s">
        <v>13</v>
      </c>
      <c r="C22" s="4" t="s">
        <v>15</v>
      </c>
      <c r="D22" s="9" t="s">
        <v>34</v>
      </c>
      <c r="E22" s="16">
        <v>81386.706900000005</v>
      </c>
      <c r="F22" s="16">
        <v>70983.127479999996</v>
      </c>
      <c r="G22" s="6">
        <f t="shared" si="0"/>
        <v>0.87217102379160139</v>
      </c>
      <c r="H22" s="16">
        <v>67345.3</v>
      </c>
      <c r="I22" s="16">
        <v>67345.3</v>
      </c>
      <c r="J22" s="16">
        <v>40163.627039999999</v>
      </c>
      <c r="K22" s="6">
        <f t="shared" si="1"/>
        <v>0.59638351956261237</v>
      </c>
      <c r="L22" s="6">
        <f t="shared" si="2"/>
        <v>0.59638351956261237</v>
      </c>
      <c r="M22" s="16"/>
      <c r="N22" s="6" t="str">
        <f t="shared" si="3"/>
        <v/>
      </c>
      <c r="O22" s="6" t="str">
        <f t="shared" si="4"/>
        <v/>
      </c>
      <c r="P22" s="16">
        <v>69421.759999999995</v>
      </c>
      <c r="Q22" s="16">
        <f t="shared" si="5"/>
        <v>2076.4599999999919</v>
      </c>
      <c r="R22" s="6">
        <f t="shared" si="6"/>
        <v>1.030833035119006</v>
      </c>
      <c r="S22" s="16">
        <f t="shared" si="7"/>
        <v>69421.759999999995</v>
      </c>
      <c r="T22" s="6" t="str">
        <f t="shared" si="8"/>
        <v/>
      </c>
    </row>
    <row r="23" spans="1:20" ht="45" x14ac:dyDescent="0.25">
      <c r="A23" s="4"/>
      <c r="B23" s="4" t="s">
        <v>13</v>
      </c>
      <c r="C23" s="4" t="s">
        <v>30</v>
      </c>
      <c r="D23" s="9" t="s">
        <v>35</v>
      </c>
      <c r="E23" s="16">
        <v>497497.36599000002</v>
      </c>
      <c r="F23" s="16">
        <v>490457.69495999999</v>
      </c>
      <c r="G23" s="6">
        <f t="shared" si="0"/>
        <v>0.98584983255943204</v>
      </c>
      <c r="H23" s="16">
        <v>446415.36599999998</v>
      </c>
      <c r="I23" s="16">
        <v>464376.71888</v>
      </c>
      <c r="J23" s="16">
        <v>306331.74092000001</v>
      </c>
      <c r="K23" s="6">
        <f t="shared" si="1"/>
        <v>0.68620339766709559</v>
      </c>
      <c r="L23" s="6">
        <f t="shared" si="2"/>
        <v>0.65966214167415971</v>
      </c>
      <c r="M23" s="16"/>
      <c r="N23" s="6" t="str">
        <f t="shared" si="3"/>
        <v/>
      </c>
      <c r="O23" s="6" t="str">
        <f t="shared" si="4"/>
        <v/>
      </c>
      <c r="P23" s="16">
        <v>469667.71799999999</v>
      </c>
      <c r="Q23" s="16">
        <f t="shared" si="5"/>
        <v>23252.352000000014</v>
      </c>
      <c r="R23" s="6">
        <f t="shared" si="6"/>
        <v>1.0520868092161506</v>
      </c>
      <c r="S23" s="16">
        <f t="shared" si="7"/>
        <v>469667.71799999999</v>
      </c>
      <c r="T23" s="6" t="str">
        <f t="shared" si="8"/>
        <v/>
      </c>
    </row>
    <row r="24" spans="1:20" x14ac:dyDescent="0.25">
      <c r="A24" s="4"/>
      <c r="B24" s="4" t="s">
        <v>13</v>
      </c>
      <c r="C24" s="4" t="s">
        <v>36</v>
      </c>
      <c r="D24" s="9" t="s">
        <v>37</v>
      </c>
      <c r="E24" s="16">
        <v>803841.20872</v>
      </c>
      <c r="F24" s="16">
        <v>791449.19738000003</v>
      </c>
      <c r="G24" s="6">
        <f t="shared" si="0"/>
        <v>0.98458400588875949</v>
      </c>
      <c r="H24" s="16">
        <v>804875.93400000001</v>
      </c>
      <c r="I24" s="16">
        <v>810048.65263999999</v>
      </c>
      <c r="J24" s="16">
        <v>565034.66934000002</v>
      </c>
      <c r="K24" s="6">
        <f t="shared" si="1"/>
        <v>0.70201461550967437</v>
      </c>
      <c r="L24" s="6">
        <f t="shared" si="2"/>
        <v>0.6975317686147815</v>
      </c>
      <c r="M24" s="16"/>
      <c r="N24" s="6" t="str">
        <f t="shared" si="3"/>
        <v/>
      </c>
      <c r="O24" s="6" t="str">
        <f t="shared" si="4"/>
        <v/>
      </c>
      <c r="P24" s="16">
        <v>826359.46200000006</v>
      </c>
      <c r="Q24" s="16">
        <f t="shared" si="5"/>
        <v>21483.528000000049</v>
      </c>
      <c r="R24" s="6">
        <f t="shared" si="6"/>
        <v>1.0266917261312971</v>
      </c>
      <c r="S24" s="16">
        <f t="shared" si="7"/>
        <v>826359.46200000006</v>
      </c>
      <c r="T24" s="6" t="str">
        <f t="shared" si="8"/>
        <v/>
      </c>
    </row>
    <row r="25" spans="1:20" x14ac:dyDescent="0.25">
      <c r="A25" s="4"/>
      <c r="B25" s="4" t="s">
        <v>13</v>
      </c>
      <c r="C25" s="4" t="s">
        <v>23</v>
      </c>
      <c r="D25" s="9" t="s">
        <v>38</v>
      </c>
      <c r="E25" s="16">
        <v>2606.9789999999998</v>
      </c>
      <c r="F25" s="16">
        <v>2539.2669000000001</v>
      </c>
      <c r="G25" s="6">
        <f t="shared" si="0"/>
        <v>0.97402660320624002</v>
      </c>
      <c r="H25" s="16">
        <v>5590.94</v>
      </c>
      <c r="I25" s="16">
        <v>5590.94</v>
      </c>
      <c r="J25" s="16">
        <v>3474.4205000000002</v>
      </c>
      <c r="K25" s="6">
        <f t="shared" si="1"/>
        <v>0.62143762945050396</v>
      </c>
      <c r="L25" s="6">
        <f t="shared" si="2"/>
        <v>0.62143762945050396</v>
      </c>
      <c r="M25" s="16"/>
      <c r="N25" s="6" t="str">
        <f t="shared" si="3"/>
        <v/>
      </c>
      <c r="O25" s="6" t="str">
        <f t="shared" si="4"/>
        <v/>
      </c>
      <c r="P25" s="16">
        <v>5975.45</v>
      </c>
      <c r="Q25" s="16">
        <f t="shared" si="5"/>
        <v>384.51000000000022</v>
      </c>
      <c r="R25" s="6">
        <f t="shared" si="6"/>
        <v>1.0687737661287726</v>
      </c>
      <c r="S25" s="16">
        <f t="shared" si="7"/>
        <v>5975.45</v>
      </c>
      <c r="T25" s="6" t="str">
        <f t="shared" si="8"/>
        <v/>
      </c>
    </row>
    <row r="26" spans="1:20" ht="30" x14ac:dyDescent="0.25">
      <c r="A26" s="4"/>
      <c r="B26" s="4" t="s">
        <v>13</v>
      </c>
      <c r="C26" s="4" t="s">
        <v>39</v>
      </c>
      <c r="D26" s="9" t="s">
        <v>40</v>
      </c>
      <c r="E26" s="16">
        <v>23820.704030000001</v>
      </c>
      <c r="F26" s="16">
        <v>21613.735779999999</v>
      </c>
      <c r="G26" s="6">
        <f t="shared" si="0"/>
        <v>0.90735083869811206</v>
      </c>
      <c r="H26" s="16">
        <v>24028.5</v>
      </c>
      <c r="I26" s="16">
        <v>34731.06508</v>
      </c>
      <c r="J26" s="16">
        <v>18173.462599999999</v>
      </c>
      <c r="K26" s="6">
        <f t="shared" si="1"/>
        <v>0.75632946709116256</v>
      </c>
      <c r="L26" s="6">
        <f t="shared" si="2"/>
        <v>0.52326246137683952</v>
      </c>
      <c r="M26" s="16"/>
      <c r="N26" s="6" t="str">
        <f t="shared" si="3"/>
        <v/>
      </c>
      <c r="O26" s="6" t="str">
        <f t="shared" si="4"/>
        <v/>
      </c>
      <c r="P26" s="16">
        <v>43158.7</v>
      </c>
      <c r="Q26" s="16">
        <f t="shared" si="5"/>
        <v>19130.199999999997</v>
      </c>
      <c r="R26" s="6">
        <f t="shared" si="6"/>
        <v>1.7961462430031003</v>
      </c>
      <c r="S26" s="16">
        <f t="shared" si="7"/>
        <v>43158.7</v>
      </c>
      <c r="T26" s="6" t="str">
        <f t="shared" si="8"/>
        <v/>
      </c>
    </row>
    <row r="27" spans="1:20" x14ac:dyDescent="0.25">
      <c r="A27" s="7" t="s">
        <v>41</v>
      </c>
      <c r="B27" s="7" t="s">
        <v>15</v>
      </c>
      <c r="C27" s="7"/>
      <c r="D27" s="10" t="s">
        <v>42</v>
      </c>
      <c r="E27" s="15">
        <v>19359979.531860001</v>
      </c>
      <c r="F27" s="15">
        <v>19134477.00059</v>
      </c>
      <c r="G27" s="8">
        <f t="shared" si="0"/>
        <v>0.98835212966527675</v>
      </c>
      <c r="H27" s="15">
        <v>20393764.784619998</v>
      </c>
      <c r="I27" s="15">
        <v>21397530.301860001</v>
      </c>
      <c r="J27" s="15">
        <v>14899020.82229</v>
      </c>
      <c r="K27" s="8">
        <f t="shared" si="1"/>
        <v>0.7305674542998617</v>
      </c>
      <c r="L27" s="8">
        <f t="shared" si="2"/>
        <v>0.69629628336102356</v>
      </c>
      <c r="M27" s="15">
        <v>21430520.108339999</v>
      </c>
      <c r="N27" s="8">
        <f t="shared" si="3"/>
        <v>1.050836877578478</v>
      </c>
      <c r="O27" s="8">
        <f t="shared" si="4"/>
        <v>1.0015417576708434</v>
      </c>
      <c r="P27" s="15">
        <v>10235803.66426</v>
      </c>
      <c r="Q27" s="15">
        <f t="shared" si="5"/>
        <v>-10157961.120359998</v>
      </c>
      <c r="R27" s="8">
        <f t="shared" si="6"/>
        <v>0.50190848881317651</v>
      </c>
      <c r="S27" s="15">
        <f t="shared" si="7"/>
        <v>-11194716.444079999</v>
      </c>
      <c r="T27" s="8">
        <f t="shared" si="8"/>
        <v>0.47762740299880019</v>
      </c>
    </row>
    <row r="28" spans="1:20" x14ac:dyDescent="0.25">
      <c r="A28" s="4"/>
      <c r="B28" s="4" t="s">
        <v>15</v>
      </c>
      <c r="C28" s="4" t="s">
        <v>9</v>
      </c>
      <c r="D28" s="9" t="s">
        <v>43</v>
      </c>
      <c r="E28" s="16">
        <v>802561.78642000002</v>
      </c>
      <c r="F28" s="16">
        <v>792318.48016000004</v>
      </c>
      <c r="G28" s="6">
        <f t="shared" si="0"/>
        <v>0.98723673811371904</v>
      </c>
      <c r="H28" s="16">
        <v>818287.27139999997</v>
      </c>
      <c r="I28" s="16">
        <v>831223.74433000002</v>
      </c>
      <c r="J28" s="16">
        <v>560655.83063999994</v>
      </c>
      <c r="K28" s="6">
        <f t="shared" si="1"/>
        <v>0.68515770712255997</v>
      </c>
      <c r="L28" s="6">
        <f t="shared" si="2"/>
        <v>0.67449448414387059</v>
      </c>
      <c r="M28" s="16"/>
      <c r="N28" s="6" t="str">
        <f t="shared" si="3"/>
        <v/>
      </c>
      <c r="O28" s="6" t="str">
        <f t="shared" si="4"/>
        <v/>
      </c>
      <c r="P28" s="16">
        <v>844335.47699999996</v>
      </c>
      <c r="Q28" s="16">
        <f t="shared" si="5"/>
        <v>26048.205599999987</v>
      </c>
      <c r="R28" s="6">
        <f t="shared" si="6"/>
        <v>1.0318325929174412</v>
      </c>
      <c r="S28" s="16">
        <f t="shared" si="7"/>
        <v>844335.47699999996</v>
      </c>
      <c r="T28" s="6" t="str">
        <f t="shared" si="8"/>
        <v/>
      </c>
    </row>
    <row r="29" spans="1:20" x14ac:dyDescent="0.25">
      <c r="A29" s="4"/>
      <c r="B29" s="4" t="s">
        <v>15</v>
      </c>
      <c r="C29" s="4" t="s">
        <v>11</v>
      </c>
      <c r="D29" s="9" t="s">
        <v>44</v>
      </c>
      <c r="E29" s="16">
        <v>9534743.2846700009</v>
      </c>
      <c r="F29" s="16">
        <v>9472503.9900199994</v>
      </c>
      <c r="G29" s="6">
        <f t="shared" si="0"/>
        <v>0.99347236807622608</v>
      </c>
      <c r="H29" s="16">
        <v>11229250.331809999</v>
      </c>
      <c r="I29" s="16">
        <v>11219917.018689999</v>
      </c>
      <c r="J29" s="16">
        <v>7835565.7671800004</v>
      </c>
      <c r="K29" s="6">
        <f t="shared" si="1"/>
        <v>0.69778173392248311</v>
      </c>
      <c r="L29" s="6">
        <f t="shared" si="2"/>
        <v>0.69836218522183469</v>
      </c>
      <c r="M29" s="16"/>
      <c r="N29" s="6" t="str">
        <f t="shared" si="3"/>
        <v/>
      </c>
      <c r="O29" s="6" t="str">
        <f t="shared" si="4"/>
        <v/>
      </c>
      <c r="P29" s="16">
        <v>2868183.3066799999</v>
      </c>
      <c r="Q29" s="16">
        <f t="shared" si="5"/>
        <v>-8361067.02513</v>
      </c>
      <c r="R29" s="6">
        <f t="shared" si="6"/>
        <v>0.25542072907174102</v>
      </c>
      <c r="S29" s="16">
        <f t="shared" si="7"/>
        <v>2868183.3066799999</v>
      </c>
      <c r="T29" s="6" t="str">
        <f t="shared" si="8"/>
        <v/>
      </c>
    </row>
    <row r="30" spans="1:20" x14ac:dyDescent="0.25">
      <c r="A30" s="4"/>
      <c r="B30" s="4" t="s">
        <v>15</v>
      </c>
      <c r="C30" s="4" t="s">
        <v>15</v>
      </c>
      <c r="D30" s="9" t="s">
        <v>45</v>
      </c>
      <c r="E30" s="16">
        <v>32557.962</v>
      </c>
      <c r="F30" s="16">
        <v>25457.962</v>
      </c>
      <c r="G30" s="6">
        <f t="shared" si="0"/>
        <v>0.78192738230974035</v>
      </c>
      <c r="H30" s="16">
        <v>26632.045999999998</v>
      </c>
      <c r="I30" s="16">
        <v>26632.045999999998</v>
      </c>
      <c r="J30" s="16">
        <v>20366.023000000001</v>
      </c>
      <c r="K30" s="6">
        <f t="shared" si="1"/>
        <v>0.76471867764121471</v>
      </c>
      <c r="L30" s="6">
        <f t="shared" si="2"/>
        <v>0.76471867764121471</v>
      </c>
      <c r="M30" s="16"/>
      <c r="N30" s="6" t="str">
        <f t="shared" si="3"/>
        <v/>
      </c>
      <c r="O30" s="6" t="str">
        <f t="shared" si="4"/>
        <v/>
      </c>
      <c r="P30" s="16">
        <v>14263</v>
      </c>
      <c r="Q30" s="16">
        <f t="shared" si="5"/>
        <v>-12369.045999999998</v>
      </c>
      <c r="R30" s="6">
        <f t="shared" si="6"/>
        <v>0.5355578013044886</v>
      </c>
      <c r="S30" s="16">
        <f t="shared" si="7"/>
        <v>14263</v>
      </c>
      <c r="T30" s="6" t="str">
        <f t="shared" si="8"/>
        <v/>
      </c>
    </row>
    <row r="31" spans="1:20" x14ac:dyDescent="0.25">
      <c r="A31" s="4"/>
      <c r="B31" s="4" t="s">
        <v>15</v>
      </c>
      <c r="C31" s="4" t="s">
        <v>17</v>
      </c>
      <c r="D31" s="9" t="s">
        <v>46</v>
      </c>
      <c r="E31" s="16">
        <v>1514510.34715</v>
      </c>
      <c r="F31" s="16">
        <v>1502522.7447299999</v>
      </c>
      <c r="G31" s="6">
        <f t="shared" si="0"/>
        <v>0.99208483293457961</v>
      </c>
      <c r="H31" s="16">
        <v>1245392.8629000001</v>
      </c>
      <c r="I31" s="16">
        <v>1454316.45426</v>
      </c>
      <c r="J31" s="16">
        <v>1120584.4457400001</v>
      </c>
      <c r="K31" s="6">
        <f t="shared" si="1"/>
        <v>0.89978389881778087</v>
      </c>
      <c r="L31" s="6">
        <f t="shared" si="2"/>
        <v>0.77052311583051381</v>
      </c>
      <c r="M31" s="16"/>
      <c r="N31" s="6" t="str">
        <f t="shared" si="3"/>
        <v/>
      </c>
      <c r="O31" s="6" t="str">
        <f t="shared" si="4"/>
        <v/>
      </c>
      <c r="P31" s="16">
        <v>961410.68</v>
      </c>
      <c r="Q31" s="16">
        <f t="shared" si="5"/>
        <v>-283982.18290000001</v>
      </c>
      <c r="R31" s="6">
        <f t="shared" si="6"/>
        <v>0.77197381536399357</v>
      </c>
      <c r="S31" s="16">
        <f t="shared" si="7"/>
        <v>961410.68</v>
      </c>
      <c r="T31" s="6" t="str">
        <f t="shared" si="8"/>
        <v/>
      </c>
    </row>
    <row r="32" spans="1:20" x14ac:dyDescent="0.25">
      <c r="A32" s="4"/>
      <c r="B32" s="4" t="s">
        <v>15</v>
      </c>
      <c r="C32" s="4" t="s">
        <v>19</v>
      </c>
      <c r="D32" s="9" t="s">
        <v>47</v>
      </c>
      <c r="E32" s="16">
        <v>17722.527750000001</v>
      </c>
      <c r="F32" s="16">
        <v>12531.241110000001</v>
      </c>
      <c r="G32" s="6">
        <f t="shared" si="0"/>
        <v>0.70707978493643497</v>
      </c>
      <c r="H32" s="16">
        <v>35335.677600000003</v>
      </c>
      <c r="I32" s="16">
        <v>35335.677600000003</v>
      </c>
      <c r="J32" s="16">
        <v>1960.1202900000001</v>
      </c>
      <c r="K32" s="6">
        <f t="shared" si="1"/>
        <v>5.547142217530307E-2</v>
      </c>
      <c r="L32" s="6">
        <f t="shared" si="2"/>
        <v>5.547142217530307E-2</v>
      </c>
      <c r="M32" s="16"/>
      <c r="N32" s="6" t="str">
        <f t="shared" si="3"/>
        <v/>
      </c>
      <c r="O32" s="6" t="str">
        <f t="shared" si="4"/>
        <v/>
      </c>
      <c r="P32" s="16">
        <v>12612.98933</v>
      </c>
      <c r="Q32" s="16">
        <f t="shared" si="5"/>
        <v>-22722.688270000002</v>
      </c>
      <c r="R32" s="6">
        <f t="shared" si="6"/>
        <v>0.35694771366150341</v>
      </c>
      <c r="S32" s="16">
        <f t="shared" si="7"/>
        <v>12612.98933</v>
      </c>
      <c r="T32" s="6" t="str">
        <f t="shared" si="8"/>
        <v/>
      </c>
    </row>
    <row r="33" spans="1:20" x14ac:dyDescent="0.25">
      <c r="A33" s="4"/>
      <c r="B33" s="4" t="s">
        <v>15</v>
      </c>
      <c r="C33" s="4" t="s">
        <v>21</v>
      </c>
      <c r="D33" s="9" t="s">
        <v>48</v>
      </c>
      <c r="E33" s="16">
        <v>383289.49531000003</v>
      </c>
      <c r="F33" s="16">
        <v>380066.44325000001</v>
      </c>
      <c r="G33" s="6">
        <f t="shared" si="0"/>
        <v>0.99159107645933986</v>
      </c>
      <c r="H33" s="16">
        <v>396428.98700000002</v>
      </c>
      <c r="I33" s="16">
        <v>471131.25533000001</v>
      </c>
      <c r="J33" s="16">
        <v>369047.96626000002</v>
      </c>
      <c r="K33" s="6">
        <f t="shared" si="1"/>
        <v>0.9309308308980947</v>
      </c>
      <c r="L33" s="6">
        <f t="shared" si="2"/>
        <v>0.78332303808097681</v>
      </c>
      <c r="M33" s="16"/>
      <c r="N33" s="6" t="str">
        <f t="shared" si="3"/>
        <v/>
      </c>
      <c r="O33" s="6" t="str">
        <f t="shared" si="4"/>
        <v/>
      </c>
      <c r="P33" s="16">
        <v>357127.84899999999</v>
      </c>
      <c r="Q33" s="16">
        <f t="shared" si="5"/>
        <v>-39301.138000000035</v>
      </c>
      <c r="R33" s="6">
        <f t="shared" si="6"/>
        <v>0.9008620981593356</v>
      </c>
      <c r="S33" s="16">
        <f t="shared" si="7"/>
        <v>357127.84899999999</v>
      </c>
      <c r="T33" s="6" t="str">
        <f t="shared" si="8"/>
        <v/>
      </c>
    </row>
    <row r="34" spans="1:20" x14ac:dyDescent="0.25">
      <c r="A34" s="4"/>
      <c r="B34" s="4" t="s">
        <v>15</v>
      </c>
      <c r="C34" s="4" t="s">
        <v>49</v>
      </c>
      <c r="D34" s="9" t="s">
        <v>50</v>
      </c>
      <c r="E34" s="16">
        <v>1193118.8204600001</v>
      </c>
      <c r="F34" s="16">
        <v>1087174.8441399999</v>
      </c>
      <c r="G34" s="6">
        <f t="shared" si="0"/>
        <v>0.91120416969103379</v>
      </c>
      <c r="H34" s="16">
        <v>1384445.9839999999</v>
      </c>
      <c r="I34" s="16">
        <v>1455711.4180000001</v>
      </c>
      <c r="J34" s="16">
        <v>1148232.63518</v>
      </c>
      <c r="K34" s="6">
        <f t="shared" si="1"/>
        <v>0.82938059588462787</v>
      </c>
      <c r="L34" s="6">
        <f t="shared" si="2"/>
        <v>0.78877765261850818</v>
      </c>
      <c r="M34" s="16"/>
      <c r="N34" s="6" t="str">
        <f t="shared" si="3"/>
        <v/>
      </c>
      <c r="O34" s="6" t="str">
        <f t="shared" si="4"/>
        <v/>
      </c>
      <c r="P34" s="16">
        <v>1669089.003</v>
      </c>
      <c r="Q34" s="16">
        <f t="shared" si="5"/>
        <v>284643.01900000009</v>
      </c>
      <c r="R34" s="6">
        <f t="shared" si="6"/>
        <v>1.2056006679130935</v>
      </c>
      <c r="S34" s="16">
        <f t="shared" si="7"/>
        <v>1669089.003</v>
      </c>
      <c r="T34" s="6" t="str">
        <f t="shared" si="8"/>
        <v/>
      </c>
    </row>
    <row r="35" spans="1:20" x14ac:dyDescent="0.25">
      <c r="A35" s="4"/>
      <c r="B35" s="4" t="s">
        <v>15</v>
      </c>
      <c r="C35" s="4" t="s">
        <v>30</v>
      </c>
      <c r="D35" s="9" t="s">
        <v>51</v>
      </c>
      <c r="E35" s="16">
        <v>5001980.7259999998</v>
      </c>
      <c r="F35" s="16">
        <v>4989503.4658199996</v>
      </c>
      <c r="G35" s="6">
        <f t="shared" si="0"/>
        <v>0.99750553613388704</v>
      </c>
      <c r="H35" s="16">
        <v>4263052.9439099999</v>
      </c>
      <c r="I35" s="16">
        <v>4863405.4235500004</v>
      </c>
      <c r="J35" s="16">
        <v>3017997.5037699998</v>
      </c>
      <c r="K35" s="6">
        <f t="shared" si="1"/>
        <v>0.70794276859295668</v>
      </c>
      <c r="L35" s="6">
        <f t="shared" si="2"/>
        <v>0.62055231693331436</v>
      </c>
      <c r="M35" s="16"/>
      <c r="N35" s="6" t="str">
        <f t="shared" si="3"/>
        <v/>
      </c>
      <c r="O35" s="6" t="str">
        <f t="shared" si="4"/>
        <v/>
      </c>
      <c r="P35" s="16">
        <v>2702314.01725</v>
      </c>
      <c r="Q35" s="16">
        <f t="shared" si="5"/>
        <v>-1560738.9266599999</v>
      </c>
      <c r="R35" s="6">
        <f t="shared" si="6"/>
        <v>0.63389173271009935</v>
      </c>
      <c r="S35" s="16">
        <f t="shared" si="7"/>
        <v>2702314.01725</v>
      </c>
      <c r="T35" s="6" t="str">
        <f t="shared" si="8"/>
        <v/>
      </c>
    </row>
    <row r="36" spans="1:20" x14ac:dyDescent="0.25">
      <c r="A36" s="4"/>
      <c r="B36" s="4" t="s">
        <v>15</v>
      </c>
      <c r="C36" s="4" t="s">
        <v>36</v>
      </c>
      <c r="D36" s="9" t="s">
        <v>52</v>
      </c>
      <c r="E36" s="16">
        <v>215872.31896999999</v>
      </c>
      <c r="F36" s="16">
        <v>215202.89662000001</v>
      </c>
      <c r="G36" s="6">
        <f t="shared" si="0"/>
        <v>0.99689898939709354</v>
      </c>
      <c r="H36" s="16">
        <v>176290.96</v>
      </c>
      <c r="I36" s="16">
        <v>181040.96</v>
      </c>
      <c r="J36" s="16">
        <v>118310.5292</v>
      </c>
      <c r="K36" s="6">
        <f t="shared" si="1"/>
        <v>0.67110944996839317</v>
      </c>
      <c r="L36" s="6">
        <f t="shared" si="2"/>
        <v>0.65350144630253848</v>
      </c>
      <c r="M36" s="16"/>
      <c r="N36" s="6" t="str">
        <f t="shared" si="3"/>
        <v/>
      </c>
      <c r="O36" s="6" t="str">
        <f t="shared" si="4"/>
        <v/>
      </c>
      <c r="P36" s="16">
        <v>162023.51</v>
      </c>
      <c r="Q36" s="16">
        <f t="shared" si="5"/>
        <v>-14267.449999999983</v>
      </c>
      <c r="R36" s="6">
        <f t="shared" si="6"/>
        <v>0.91906873727387961</v>
      </c>
      <c r="S36" s="16">
        <f t="shared" si="7"/>
        <v>162023.51</v>
      </c>
      <c r="T36" s="6" t="str">
        <f t="shared" si="8"/>
        <v/>
      </c>
    </row>
    <row r="37" spans="1:20" ht="30" x14ac:dyDescent="0.25">
      <c r="A37" s="4"/>
      <c r="B37" s="4" t="s">
        <v>15</v>
      </c>
      <c r="C37" s="4" t="s">
        <v>23</v>
      </c>
      <c r="D37" s="9" t="s">
        <v>53</v>
      </c>
      <c r="E37" s="16">
        <v>12061.95765</v>
      </c>
      <c r="F37" s="16">
        <v>12061.95765</v>
      </c>
      <c r="G37" s="6">
        <f t="shared" si="0"/>
        <v>1</v>
      </c>
      <c r="H37" s="16">
        <v>8400</v>
      </c>
      <c r="I37" s="16">
        <v>14400</v>
      </c>
      <c r="J37" s="16">
        <v>3767.2276000000002</v>
      </c>
      <c r="K37" s="6">
        <f t="shared" si="1"/>
        <v>0.44847947619047623</v>
      </c>
      <c r="L37" s="6">
        <f t="shared" si="2"/>
        <v>0.26161302777777778</v>
      </c>
      <c r="M37" s="16"/>
      <c r="N37" s="6" t="str">
        <f t="shared" si="3"/>
        <v/>
      </c>
      <c r="O37" s="6" t="str">
        <f t="shared" si="4"/>
        <v/>
      </c>
      <c r="P37" s="16"/>
      <c r="Q37" s="16">
        <f t="shared" si="5"/>
        <v>-8400</v>
      </c>
      <c r="R37" s="6" t="str">
        <f t="shared" si="6"/>
        <v/>
      </c>
      <c r="S37" s="16" t="str">
        <f t="shared" si="7"/>
        <v/>
      </c>
      <c r="T37" s="6" t="str">
        <f t="shared" si="8"/>
        <v/>
      </c>
    </row>
    <row r="38" spans="1:20" ht="30" x14ac:dyDescent="0.25">
      <c r="A38" s="4"/>
      <c r="B38" s="4" t="s">
        <v>15</v>
      </c>
      <c r="C38" s="4" t="s">
        <v>54</v>
      </c>
      <c r="D38" s="9" t="s">
        <v>55</v>
      </c>
      <c r="E38" s="16">
        <v>651560.30547999998</v>
      </c>
      <c r="F38" s="16">
        <v>645132.97508999996</v>
      </c>
      <c r="G38" s="6">
        <f t="shared" si="0"/>
        <v>0.99013547888669329</v>
      </c>
      <c r="H38" s="16">
        <v>810247.72</v>
      </c>
      <c r="I38" s="16">
        <v>844416.30409999995</v>
      </c>
      <c r="J38" s="16">
        <v>702532.77342999994</v>
      </c>
      <c r="K38" s="6">
        <f t="shared" si="1"/>
        <v>0.86705924137620527</v>
      </c>
      <c r="L38" s="6">
        <f t="shared" si="2"/>
        <v>0.83197443017017181</v>
      </c>
      <c r="M38" s="16"/>
      <c r="N38" s="6" t="str">
        <f t="shared" si="3"/>
        <v/>
      </c>
      <c r="O38" s="6" t="str">
        <f t="shared" si="4"/>
        <v/>
      </c>
      <c r="P38" s="16">
        <v>644443.83200000005</v>
      </c>
      <c r="Q38" s="16">
        <f t="shared" si="5"/>
        <v>-165803.88799999992</v>
      </c>
      <c r="R38" s="6">
        <f t="shared" si="6"/>
        <v>0.79536642448065153</v>
      </c>
      <c r="S38" s="16">
        <f t="shared" si="7"/>
        <v>644443.83200000005</v>
      </c>
      <c r="T38" s="6" t="str">
        <f t="shared" si="8"/>
        <v/>
      </c>
    </row>
    <row r="39" spans="1:20" x14ac:dyDescent="0.25">
      <c r="A39" s="7" t="s">
        <v>56</v>
      </c>
      <c r="B39" s="7" t="s">
        <v>17</v>
      </c>
      <c r="C39" s="7"/>
      <c r="D39" s="10" t="s">
        <v>57</v>
      </c>
      <c r="E39" s="15">
        <v>10206919.739329999</v>
      </c>
      <c r="F39" s="15">
        <v>9680130.9344599992</v>
      </c>
      <c r="G39" s="8">
        <f t="shared" si="0"/>
        <v>0.94838905190562617</v>
      </c>
      <c r="H39" s="15">
        <v>10759783.015860001</v>
      </c>
      <c r="I39" s="15">
        <v>11320815.642990001</v>
      </c>
      <c r="J39" s="15">
        <v>7737833.8464099998</v>
      </c>
      <c r="K39" s="8">
        <f t="shared" si="1"/>
        <v>0.71914404175292146</v>
      </c>
      <c r="L39" s="8">
        <f t="shared" si="2"/>
        <v>0.68350497794753595</v>
      </c>
      <c r="M39" s="15">
        <v>11390868.296150001</v>
      </c>
      <c r="N39" s="8">
        <f t="shared" si="3"/>
        <v>1.0586522311239712</v>
      </c>
      <c r="O39" s="8">
        <f t="shared" si="4"/>
        <v>1.0061879510601675</v>
      </c>
      <c r="P39" s="15">
        <v>9700448.3092599995</v>
      </c>
      <c r="Q39" s="15">
        <f t="shared" si="5"/>
        <v>-1059334.7066000011</v>
      </c>
      <c r="R39" s="8">
        <f t="shared" si="6"/>
        <v>0.90154683370115052</v>
      </c>
      <c r="S39" s="15">
        <f t="shared" si="7"/>
        <v>-1690419.9868900012</v>
      </c>
      <c r="T39" s="8">
        <f t="shared" si="8"/>
        <v>0.85159867159017666</v>
      </c>
    </row>
    <row r="40" spans="1:20" x14ac:dyDescent="0.25">
      <c r="A40" s="4"/>
      <c r="B40" s="4" t="s">
        <v>17</v>
      </c>
      <c r="C40" s="4" t="s">
        <v>9</v>
      </c>
      <c r="D40" s="9" t="s">
        <v>58</v>
      </c>
      <c r="E40" s="16">
        <v>2568473.9783299998</v>
      </c>
      <c r="F40" s="16">
        <v>2365395.88674</v>
      </c>
      <c r="G40" s="6">
        <f t="shared" si="0"/>
        <v>0.92093433949366332</v>
      </c>
      <c r="H40" s="16">
        <v>2803222.9484600001</v>
      </c>
      <c r="I40" s="16">
        <v>3054629.1872</v>
      </c>
      <c r="J40" s="16">
        <v>1604569.9614599999</v>
      </c>
      <c r="K40" s="6">
        <f t="shared" si="1"/>
        <v>0.57240183565902192</v>
      </c>
      <c r="L40" s="6">
        <f t="shared" si="2"/>
        <v>0.52529124261096172</v>
      </c>
      <c r="M40" s="16"/>
      <c r="N40" s="6" t="str">
        <f t="shared" si="3"/>
        <v/>
      </c>
      <c r="O40" s="6" t="str">
        <f t="shared" si="4"/>
        <v/>
      </c>
      <c r="P40" s="16">
        <v>2146996.5767700002</v>
      </c>
      <c r="Q40" s="16">
        <f t="shared" si="5"/>
        <v>-656226.37168999994</v>
      </c>
      <c r="R40" s="6">
        <f t="shared" si="6"/>
        <v>0.76590289686001989</v>
      </c>
      <c r="S40" s="16">
        <f t="shared" si="7"/>
        <v>2146996.5767700002</v>
      </c>
      <c r="T40" s="6" t="str">
        <f t="shared" si="8"/>
        <v/>
      </c>
    </row>
    <row r="41" spans="1:20" x14ac:dyDescent="0.25">
      <c r="A41" s="4"/>
      <c r="B41" s="4" t="s">
        <v>17</v>
      </c>
      <c r="C41" s="4" t="s">
        <v>11</v>
      </c>
      <c r="D41" s="9" t="s">
        <v>59</v>
      </c>
      <c r="E41" s="16">
        <v>7256295.0709899999</v>
      </c>
      <c r="F41" s="16">
        <v>6943482.6744299997</v>
      </c>
      <c r="G41" s="6">
        <f t="shared" ref="G41:G72" si="9">IF(OR(F41="",E41=""),"",F41/E41)</f>
        <v>0.9568908935621161</v>
      </c>
      <c r="H41" s="16">
        <v>7658350.5684000002</v>
      </c>
      <c r="I41" s="16">
        <v>7948201.2987900004</v>
      </c>
      <c r="J41" s="16">
        <v>6037576.17282</v>
      </c>
      <c r="K41" s="6">
        <f t="shared" ref="K41:K72" si="10">IF(OR(J41="",H41=""),"",J41/H41)</f>
        <v>0.78836508186662757</v>
      </c>
      <c r="L41" s="6">
        <f t="shared" ref="L41:L72" si="11">IF(OR(J41="",I41=""),"",J41/I41)</f>
        <v>0.75961540804699224</v>
      </c>
      <c r="M41" s="16"/>
      <c r="N41" s="6" t="str">
        <f t="shared" ref="N41:N72" si="12">IF(OR(M41="",H41=""),"",M41/H41)</f>
        <v/>
      </c>
      <c r="O41" s="6" t="str">
        <f t="shared" ref="O41:O72" si="13">IF(OR(M41="",I41=""),"",M41/I41)</f>
        <v/>
      </c>
      <c r="P41" s="16">
        <v>7417995.6324899998</v>
      </c>
      <c r="Q41" s="16">
        <f t="shared" ref="Q41:Q72" si="14">IF(P41-H41=0,"",P41-H41)</f>
        <v>-240354.93591000047</v>
      </c>
      <c r="R41" s="6">
        <f t="shared" ref="R41:R72" si="15">IF(OR(P41="",H41=""),"",P41/H41)</f>
        <v>0.96861531294979408</v>
      </c>
      <c r="S41" s="16">
        <f t="shared" ref="S41:S72" si="16">IF(P41-M41=0,"",P41-M41)</f>
        <v>7417995.6324899998</v>
      </c>
      <c r="T41" s="6" t="str">
        <f t="shared" ref="T41:T72" si="17">IF(OR(P41="",M41=""),"",P41/M41)</f>
        <v/>
      </c>
    </row>
    <row r="42" spans="1:20" x14ac:dyDescent="0.25">
      <c r="A42" s="4"/>
      <c r="B42" s="4" t="s">
        <v>17</v>
      </c>
      <c r="C42" s="4" t="s">
        <v>13</v>
      </c>
      <c r="D42" s="9" t="s">
        <v>60</v>
      </c>
      <c r="E42" s="16">
        <v>99409.98</v>
      </c>
      <c r="F42" s="16">
        <v>99317.834109999996</v>
      </c>
      <c r="G42" s="6">
        <f t="shared" si="9"/>
        <v>0.99907307203964835</v>
      </c>
      <c r="H42" s="16">
        <v>172761.60000000001</v>
      </c>
      <c r="I42" s="16">
        <v>172761.60000000001</v>
      </c>
      <c r="J42" s="16">
        <v>24944.619149999999</v>
      </c>
      <c r="K42" s="6">
        <f t="shared" si="10"/>
        <v>0.14438752101161367</v>
      </c>
      <c r="L42" s="6">
        <f t="shared" si="11"/>
        <v>0.14438752101161367</v>
      </c>
      <c r="M42" s="16"/>
      <c r="N42" s="6" t="str">
        <f t="shared" si="12"/>
        <v/>
      </c>
      <c r="O42" s="6" t="str">
        <f t="shared" si="13"/>
        <v/>
      </c>
      <c r="P42" s="16">
        <v>20000</v>
      </c>
      <c r="Q42" s="16">
        <f t="shared" si="14"/>
        <v>-152761.60000000001</v>
      </c>
      <c r="R42" s="6">
        <f t="shared" si="15"/>
        <v>0.11576646662221234</v>
      </c>
      <c r="S42" s="16">
        <f t="shared" si="16"/>
        <v>20000</v>
      </c>
      <c r="T42" s="6" t="str">
        <f t="shared" si="17"/>
        <v/>
      </c>
    </row>
    <row r="43" spans="1:20" ht="30" x14ac:dyDescent="0.25">
      <c r="A43" s="4"/>
      <c r="B43" s="4" t="s">
        <v>17</v>
      </c>
      <c r="C43" s="4" t="s">
        <v>17</v>
      </c>
      <c r="D43" s="9" t="s">
        <v>61</v>
      </c>
      <c r="E43" s="16">
        <v>282740.71000999998</v>
      </c>
      <c r="F43" s="16">
        <v>271934.53918000002</v>
      </c>
      <c r="G43" s="6">
        <f t="shared" si="9"/>
        <v>0.96178063346584308</v>
      </c>
      <c r="H43" s="16">
        <v>125447.899</v>
      </c>
      <c r="I43" s="16">
        <v>145223.557</v>
      </c>
      <c r="J43" s="16">
        <v>70743.092980000001</v>
      </c>
      <c r="K43" s="6">
        <f t="shared" si="10"/>
        <v>0.56392409553228151</v>
      </c>
      <c r="L43" s="6">
        <f t="shared" si="11"/>
        <v>0.4871323526389042</v>
      </c>
      <c r="M43" s="16"/>
      <c r="N43" s="6" t="str">
        <f t="shared" si="12"/>
        <v/>
      </c>
      <c r="O43" s="6" t="str">
        <f t="shared" si="13"/>
        <v/>
      </c>
      <c r="P43" s="16">
        <v>115456.1</v>
      </c>
      <c r="Q43" s="16">
        <f t="shared" si="14"/>
        <v>-9991.7989999999991</v>
      </c>
      <c r="R43" s="6">
        <f t="shared" si="15"/>
        <v>0.92035100563940098</v>
      </c>
      <c r="S43" s="16">
        <f t="shared" si="16"/>
        <v>115456.1</v>
      </c>
      <c r="T43" s="6" t="str">
        <f t="shared" si="17"/>
        <v/>
      </c>
    </row>
    <row r="44" spans="1:20" x14ac:dyDescent="0.25">
      <c r="A44" s="7" t="s">
        <v>62</v>
      </c>
      <c r="B44" s="7" t="s">
        <v>19</v>
      </c>
      <c r="C44" s="7"/>
      <c r="D44" s="10" t="s">
        <v>63</v>
      </c>
      <c r="E44" s="15">
        <v>281629.38672000001</v>
      </c>
      <c r="F44" s="15">
        <v>277539.24818</v>
      </c>
      <c r="G44" s="8">
        <f t="shared" si="9"/>
        <v>0.98547687587706712</v>
      </c>
      <c r="H44" s="15">
        <v>314897.63439000002</v>
      </c>
      <c r="I44" s="15">
        <v>312925.68002999999</v>
      </c>
      <c r="J44" s="15">
        <v>183244.36180000001</v>
      </c>
      <c r="K44" s="8">
        <f t="shared" si="10"/>
        <v>0.5819172384542346</v>
      </c>
      <c r="L44" s="8">
        <f t="shared" si="11"/>
        <v>0.58558428883954972</v>
      </c>
      <c r="M44" s="15">
        <v>322106.51111000002</v>
      </c>
      <c r="N44" s="8">
        <f t="shared" si="12"/>
        <v>1.022892762385988</v>
      </c>
      <c r="O44" s="8">
        <f t="shared" si="13"/>
        <v>1.0293386949870009</v>
      </c>
      <c r="P44" s="15">
        <v>260290.51167000001</v>
      </c>
      <c r="Q44" s="15">
        <f t="shared" si="14"/>
        <v>-54607.122720000014</v>
      </c>
      <c r="R44" s="8">
        <f t="shared" si="15"/>
        <v>0.82658770102931545</v>
      </c>
      <c r="S44" s="15">
        <f t="shared" si="16"/>
        <v>-61815.999440000014</v>
      </c>
      <c r="T44" s="8">
        <f t="shared" si="17"/>
        <v>0.80808832697303123</v>
      </c>
    </row>
    <row r="45" spans="1:20" ht="30" x14ac:dyDescent="0.25">
      <c r="A45" s="4"/>
      <c r="B45" s="4" t="s">
        <v>19</v>
      </c>
      <c r="C45" s="4" t="s">
        <v>13</v>
      </c>
      <c r="D45" s="9" t="s">
        <v>64</v>
      </c>
      <c r="E45" s="16">
        <v>128057.84636</v>
      </c>
      <c r="F45" s="16">
        <v>128003.69097</v>
      </c>
      <c r="G45" s="6">
        <f t="shared" si="9"/>
        <v>0.99957710213361106</v>
      </c>
      <c r="H45" s="16">
        <v>116202.99149</v>
      </c>
      <c r="I45" s="16">
        <v>114231.03713</v>
      </c>
      <c r="J45" s="16">
        <v>83716.643209999995</v>
      </c>
      <c r="K45" s="6">
        <f t="shared" si="10"/>
        <v>0.7204344925767624</v>
      </c>
      <c r="L45" s="6">
        <f t="shared" si="11"/>
        <v>0.73287125209873327</v>
      </c>
      <c r="M45" s="16"/>
      <c r="N45" s="6" t="str">
        <f t="shared" si="12"/>
        <v/>
      </c>
      <c r="O45" s="6" t="str">
        <f t="shared" si="13"/>
        <v/>
      </c>
      <c r="P45" s="16">
        <v>112132.81167</v>
      </c>
      <c r="Q45" s="16">
        <f t="shared" si="14"/>
        <v>-4070.1798200000048</v>
      </c>
      <c r="R45" s="6">
        <f t="shared" si="15"/>
        <v>0.96497353667224417</v>
      </c>
      <c r="S45" s="16">
        <f t="shared" si="16"/>
        <v>112132.81167</v>
      </c>
      <c r="T45" s="6" t="str">
        <f t="shared" si="17"/>
        <v/>
      </c>
    </row>
    <row r="46" spans="1:20" ht="30" x14ac:dyDescent="0.25">
      <c r="A46" s="4"/>
      <c r="B46" s="4" t="s">
        <v>19</v>
      </c>
      <c r="C46" s="4" t="s">
        <v>15</v>
      </c>
      <c r="D46" s="9" t="s">
        <v>65</v>
      </c>
      <c r="E46" s="16">
        <v>789.3</v>
      </c>
      <c r="F46" s="16">
        <v>789.3</v>
      </c>
      <c r="G46" s="6">
        <f t="shared" si="9"/>
        <v>1</v>
      </c>
      <c r="H46" s="16">
        <v>57.7</v>
      </c>
      <c r="I46" s="16">
        <v>57.7</v>
      </c>
      <c r="J46" s="16">
        <v>57.7</v>
      </c>
      <c r="K46" s="6">
        <f t="shared" si="10"/>
        <v>1</v>
      </c>
      <c r="L46" s="6">
        <f t="shared" si="11"/>
        <v>1</v>
      </c>
      <c r="M46" s="16"/>
      <c r="N46" s="6" t="str">
        <f t="shared" si="12"/>
        <v/>
      </c>
      <c r="O46" s="6" t="str">
        <f t="shared" si="13"/>
        <v/>
      </c>
      <c r="P46" s="16">
        <v>57.7</v>
      </c>
      <c r="Q46" s="16" t="str">
        <f t="shared" si="14"/>
        <v/>
      </c>
      <c r="R46" s="6">
        <f t="shared" si="15"/>
        <v>1</v>
      </c>
      <c r="S46" s="16">
        <f t="shared" si="16"/>
        <v>57.7</v>
      </c>
      <c r="T46" s="6" t="str">
        <f t="shared" si="17"/>
        <v/>
      </c>
    </row>
    <row r="47" spans="1:20" ht="30" x14ac:dyDescent="0.25">
      <c r="A47" s="4"/>
      <c r="B47" s="4" t="s">
        <v>19</v>
      </c>
      <c r="C47" s="4" t="s">
        <v>17</v>
      </c>
      <c r="D47" s="9" t="s">
        <v>66</v>
      </c>
      <c r="E47" s="16">
        <v>152782.24036</v>
      </c>
      <c r="F47" s="16">
        <v>148746.25721000001</v>
      </c>
      <c r="G47" s="6">
        <f t="shared" si="9"/>
        <v>0.97358342736374315</v>
      </c>
      <c r="H47" s="16">
        <v>198636.94289999999</v>
      </c>
      <c r="I47" s="16">
        <v>198636.94289999999</v>
      </c>
      <c r="J47" s="16">
        <v>99470.018590000007</v>
      </c>
      <c r="K47" s="6">
        <f t="shared" si="10"/>
        <v>0.50076293532203775</v>
      </c>
      <c r="L47" s="6">
        <f t="shared" si="11"/>
        <v>0.50076293532203775</v>
      </c>
      <c r="M47" s="16"/>
      <c r="N47" s="6" t="str">
        <f t="shared" si="12"/>
        <v/>
      </c>
      <c r="O47" s="6" t="str">
        <f t="shared" si="13"/>
        <v/>
      </c>
      <c r="P47" s="16">
        <v>148100</v>
      </c>
      <c r="Q47" s="16">
        <f t="shared" si="14"/>
        <v>-50536.942899999995</v>
      </c>
      <c r="R47" s="6">
        <f t="shared" si="15"/>
        <v>0.74558134976210411</v>
      </c>
      <c r="S47" s="16">
        <f t="shared" si="16"/>
        <v>148100</v>
      </c>
      <c r="T47" s="6" t="str">
        <f t="shared" si="17"/>
        <v/>
      </c>
    </row>
    <row r="48" spans="1:20" x14ac:dyDescent="0.25">
      <c r="A48" s="7" t="s">
        <v>67</v>
      </c>
      <c r="B48" s="7" t="s">
        <v>21</v>
      </c>
      <c r="C48" s="7"/>
      <c r="D48" s="10" t="s">
        <v>68</v>
      </c>
      <c r="E48" s="15">
        <v>13563595.872029999</v>
      </c>
      <c r="F48" s="15">
        <v>13318027.93502</v>
      </c>
      <c r="G48" s="8">
        <f t="shared" si="9"/>
        <v>0.98189507123871222</v>
      </c>
      <c r="H48" s="15">
        <v>14830368.557119999</v>
      </c>
      <c r="I48" s="15">
        <v>14762367.38092</v>
      </c>
      <c r="J48" s="15">
        <v>10527596.202919999</v>
      </c>
      <c r="K48" s="8">
        <f t="shared" si="10"/>
        <v>0.70986746973767845</v>
      </c>
      <c r="L48" s="8">
        <f t="shared" si="11"/>
        <v>0.71313739397426601</v>
      </c>
      <c r="M48" s="15">
        <v>14805765.774769999</v>
      </c>
      <c r="N48" s="8">
        <f t="shared" si="12"/>
        <v>0.99834105388175343</v>
      </c>
      <c r="O48" s="8">
        <f t="shared" si="13"/>
        <v>1.0029397990667872</v>
      </c>
      <c r="P48" s="15">
        <v>14977339.92826</v>
      </c>
      <c r="Q48" s="15">
        <f t="shared" si="14"/>
        <v>146971.37114000134</v>
      </c>
      <c r="R48" s="8">
        <f t="shared" si="15"/>
        <v>1.0099101630936502</v>
      </c>
      <c r="S48" s="15">
        <f t="shared" si="16"/>
        <v>171574.15349000134</v>
      </c>
      <c r="T48" s="8">
        <f t="shared" si="17"/>
        <v>1.0115883336329943</v>
      </c>
    </row>
    <row r="49" spans="1:20" x14ac:dyDescent="0.25">
      <c r="A49" s="4"/>
      <c r="B49" s="4" t="s">
        <v>21</v>
      </c>
      <c r="C49" s="4" t="s">
        <v>9</v>
      </c>
      <c r="D49" s="9" t="s">
        <v>69</v>
      </c>
      <c r="E49" s="16">
        <v>3168954.3498900002</v>
      </c>
      <c r="F49" s="16">
        <v>2943616.0075099999</v>
      </c>
      <c r="G49" s="6">
        <f t="shared" si="9"/>
        <v>0.92889189382364501</v>
      </c>
      <c r="H49" s="16">
        <v>4560371.2808400001</v>
      </c>
      <c r="I49" s="16">
        <v>4474644.1094800001</v>
      </c>
      <c r="J49" s="16">
        <v>2587893.24786</v>
      </c>
      <c r="K49" s="6">
        <f t="shared" si="10"/>
        <v>0.56747424463723084</v>
      </c>
      <c r="L49" s="6">
        <f t="shared" si="11"/>
        <v>0.57834616218467039</v>
      </c>
      <c r="M49" s="16"/>
      <c r="N49" s="6" t="str">
        <f t="shared" si="12"/>
        <v/>
      </c>
      <c r="O49" s="6" t="str">
        <f t="shared" si="13"/>
        <v/>
      </c>
      <c r="P49" s="16">
        <v>4504893.8461800003</v>
      </c>
      <c r="Q49" s="16">
        <f t="shared" si="14"/>
        <v>-55477.434659999795</v>
      </c>
      <c r="R49" s="6">
        <f t="shared" si="15"/>
        <v>0.98783488640648986</v>
      </c>
      <c r="S49" s="16">
        <f t="shared" si="16"/>
        <v>4504893.8461800003</v>
      </c>
      <c r="T49" s="6" t="str">
        <f t="shared" si="17"/>
        <v/>
      </c>
    </row>
    <row r="50" spans="1:20" x14ac:dyDescent="0.25">
      <c r="A50" s="4"/>
      <c r="B50" s="4" t="s">
        <v>21</v>
      </c>
      <c r="C50" s="4" t="s">
        <v>11</v>
      </c>
      <c r="D50" s="9" t="s">
        <v>70</v>
      </c>
      <c r="E50" s="16">
        <v>7105047.3637800002</v>
      </c>
      <c r="F50" s="16">
        <v>7093653.2510799998</v>
      </c>
      <c r="G50" s="6">
        <f t="shared" si="9"/>
        <v>0.99839633543358419</v>
      </c>
      <c r="H50" s="16">
        <v>7180770.5128899999</v>
      </c>
      <c r="I50" s="16">
        <v>7185904.4981500003</v>
      </c>
      <c r="J50" s="16">
        <v>5498240.0545600001</v>
      </c>
      <c r="K50" s="6">
        <f t="shared" si="10"/>
        <v>0.76568942632134862</v>
      </c>
      <c r="L50" s="6">
        <f t="shared" si="11"/>
        <v>0.76514237782808181</v>
      </c>
      <c r="M50" s="16"/>
      <c r="N50" s="6" t="str">
        <f t="shared" si="12"/>
        <v/>
      </c>
      <c r="O50" s="6" t="str">
        <f t="shared" si="13"/>
        <v/>
      </c>
      <c r="P50" s="16">
        <v>7306087.7358400002</v>
      </c>
      <c r="Q50" s="16">
        <f t="shared" si="14"/>
        <v>125317.22295000032</v>
      </c>
      <c r="R50" s="6">
        <f t="shared" si="15"/>
        <v>1.0174517794051554</v>
      </c>
      <c r="S50" s="16">
        <f t="shared" si="16"/>
        <v>7306087.7358400002</v>
      </c>
      <c r="T50" s="6" t="str">
        <f t="shared" si="17"/>
        <v/>
      </c>
    </row>
    <row r="51" spans="1:20" x14ac:dyDescent="0.25">
      <c r="A51" s="4"/>
      <c r="B51" s="4" t="s">
        <v>21</v>
      </c>
      <c r="C51" s="4" t="s">
        <v>13</v>
      </c>
      <c r="D51" s="9" t="s">
        <v>71</v>
      </c>
      <c r="E51" s="16">
        <v>526728.66957000003</v>
      </c>
      <c r="F51" s="16">
        <v>525845.68665000005</v>
      </c>
      <c r="G51" s="6">
        <f t="shared" si="9"/>
        <v>0.99832364750390212</v>
      </c>
      <c r="H51" s="16">
        <v>516614.06731000001</v>
      </c>
      <c r="I51" s="16">
        <v>516091.20662000001</v>
      </c>
      <c r="J51" s="16">
        <v>368774.95003000001</v>
      </c>
      <c r="K51" s="6">
        <f t="shared" si="10"/>
        <v>0.71383063947562331</v>
      </c>
      <c r="L51" s="6">
        <f t="shared" si="11"/>
        <v>0.71455383331406086</v>
      </c>
      <c r="M51" s="16"/>
      <c r="N51" s="6" t="str">
        <f t="shared" si="12"/>
        <v/>
      </c>
      <c r="O51" s="6" t="str">
        <f t="shared" si="13"/>
        <v/>
      </c>
      <c r="P51" s="16">
        <v>511847.92239000002</v>
      </c>
      <c r="Q51" s="16">
        <f t="shared" si="14"/>
        <v>-4766.1449199999915</v>
      </c>
      <c r="R51" s="6">
        <f t="shared" si="15"/>
        <v>0.99077426415270253</v>
      </c>
      <c r="S51" s="16">
        <f t="shared" si="16"/>
        <v>511847.92239000002</v>
      </c>
      <c r="T51" s="6" t="str">
        <f t="shared" si="17"/>
        <v/>
      </c>
    </row>
    <row r="52" spans="1:20" x14ac:dyDescent="0.25">
      <c r="A52" s="4"/>
      <c r="B52" s="4" t="s">
        <v>21</v>
      </c>
      <c r="C52" s="4" t="s">
        <v>15</v>
      </c>
      <c r="D52" s="9" t="s">
        <v>72</v>
      </c>
      <c r="E52" s="16">
        <v>1526561.85723</v>
      </c>
      <c r="F52" s="16">
        <v>1526224.71218</v>
      </c>
      <c r="G52" s="6">
        <f t="shared" si="9"/>
        <v>0.99977914746893282</v>
      </c>
      <c r="H52" s="16">
        <v>1421434.8247199999</v>
      </c>
      <c r="I52" s="16">
        <v>1421671.9800799999</v>
      </c>
      <c r="J52" s="16">
        <v>1128073.6080100001</v>
      </c>
      <c r="K52" s="6">
        <f t="shared" si="10"/>
        <v>0.79361613236977835</v>
      </c>
      <c r="L52" s="6">
        <f t="shared" si="11"/>
        <v>0.79348374576990777</v>
      </c>
      <c r="M52" s="16"/>
      <c r="N52" s="6" t="str">
        <f t="shared" si="12"/>
        <v/>
      </c>
      <c r="O52" s="6" t="str">
        <f t="shared" si="13"/>
        <v/>
      </c>
      <c r="P52" s="16">
        <v>1503399.1610000001</v>
      </c>
      <c r="Q52" s="16">
        <f t="shared" si="14"/>
        <v>81964.336280000163</v>
      </c>
      <c r="R52" s="6">
        <f t="shared" si="15"/>
        <v>1.0576630984794859</v>
      </c>
      <c r="S52" s="16">
        <f t="shared" si="16"/>
        <v>1503399.1610000001</v>
      </c>
      <c r="T52" s="6" t="str">
        <f t="shared" si="17"/>
        <v/>
      </c>
    </row>
    <row r="53" spans="1:20" ht="30" x14ac:dyDescent="0.25">
      <c r="A53" s="4"/>
      <c r="B53" s="4" t="s">
        <v>21</v>
      </c>
      <c r="C53" s="4" t="s">
        <v>17</v>
      </c>
      <c r="D53" s="9" t="s">
        <v>73</v>
      </c>
      <c r="E53" s="16">
        <v>132858.30247</v>
      </c>
      <c r="F53" s="16">
        <v>132180.0294</v>
      </c>
      <c r="G53" s="6">
        <f t="shared" si="9"/>
        <v>0.99489476338783456</v>
      </c>
      <c r="H53" s="16">
        <v>132257.23636000001</v>
      </c>
      <c r="I53" s="16">
        <v>133655.92243000001</v>
      </c>
      <c r="J53" s="16">
        <v>96409.757379999995</v>
      </c>
      <c r="K53" s="6">
        <f t="shared" si="10"/>
        <v>0.72895638857578793</v>
      </c>
      <c r="L53" s="6">
        <f t="shared" si="11"/>
        <v>0.72132798627380657</v>
      </c>
      <c r="M53" s="16"/>
      <c r="N53" s="6" t="str">
        <f t="shared" si="12"/>
        <v/>
      </c>
      <c r="O53" s="6" t="str">
        <f t="shared" si="13"/>
        <v/>
      </c>
      <c r="P53" s="16">
        <v>139776.60798999999</v>
      </c>
      <c r="Q53" s="16">
        <f t="shared" si="14"/>
        <v>7519.3716299999796</v>
      </c>
      <c r="R53" s="6">
        <f t="shared" si="15"/>
        <v>1.0568541414968968</v>
      </c>
      <c r="S53" s="16">
        <f t="shared" si="16"/>
        <v>139776.60798999999</v>
      </c>
      <c r="T53" s="6" t="str">
        <f t="shared" si="17"/>
        <v/>
      </c>
    </row>
    <row r="54" spans="1:20" x14ac:dyDescent="0.25">
      <c r="A54" s="4"/>
      <c r="B54" s="4" t="s">
        <v>21</v>
      </c>
      <c r="C54" s="4" t="s">
        <v>21</v>
      </c>
      <c r="D54" s="9" t="s">
        <v>74</v>
      </c>
      <c r="E54" s="16">
        <v>423782.31857</v>
      </c>
      <c r="F54" s="16">
        <v>423163.53003000002</v>
      </c>
      <c r="G54" s="6">
        <f t="shared" si="9"/>
        <v>0.99853984342223623</v>
      </c>
      <c r="H54" s="16">
        <v>457176.34859000001</v>
      </c>
      <c r="I54" s="16">
        <v>458259.56378999999</v>
      </c>
      <c r="J54" s="16">
        <v>418644.90500999999</v>
      </c>
      <c r="K54" s="6">
        <f t="shared" si="10"/>
        <v>0.91571864183517648</v>
      </c>
      <c r="L54" s="6">
        <f t="shared" si="11"/>
        <v>0.91355410359061562</v>
      </c>
      <c r="M54" s="16"/>
      <c r="N54" s="6" t="str">
        <f t="shared" si="12"/>
        <v/>
      </c>
      <c r="O54" s="6" t="str">
        <f t="shared" si="13"/>
        <v/>
      </c>
      <c r="P54" s="16">
        <v>282167.91275000002</v>
      </c>
      <c r="Q54" s="16">
        <f t="shared" si="14"/>
        <v>-175008.43583999999</v>
      </c>
      <c r="R54" s="6">
        <f t="shared" si="15"/>
        <v>0.61719709171361969</v>
      </c>
      <c r="S54" s="16">
        <f t="shared" si="16"/>
        <v>282167.91275000002</v>
      </c>
      <c r="T54" s="6" t="str">
        <f t="shared" si="17"/>
        <v/>
      </c>
    </row>
    <row r="55" spans="1:20" x14ac:dyDescent="0.25">
      <c r="A55" s="4"/>
      <c r="B55" s="4" t="s">
        <v>21</v>
      </c>
      <c r="C55" s="4" t="s">
        <v>30</v>
      </c>
      <c r="D55" s="9" t="s">
        <v>75</v>
      </c>
      <c r="E55" s="16">
        <v>679663.01052000001</v>
      </c>
      <c r="F55" s="16">
        <v>673344.71817000001</v>
      </c>
      <c r="G55" s="6">
        <f t="shared" si="9"/>
        <v>0.99070378665279135</v>
      </c>
      <c r="H55" s="16">
        <v>561744.28640999994</v>
      </c>
      <c r="I55" s="16">
        <v>572140.10037</v>
      </c>
      <c r="J55" s="16">
        <v>429559.68007</v>
      </c>
      <c r="K55" s="6">
        <f t="shared" si="10"/>
        <v>0.76468900612275659</v>
      </c>
      <c r="L55" s="6">
        <f t="shared" si="11"/>
        <v>0.75079456900889485</v>
      </c>
      <c r="M55" s="16"/>
      <c r="N55" s="6" t="str">
        <f t="shared" si="12"/>
        <v/>
      </c>
      <c r="O55" s="6" t="str">
        <f t="shared" si="13"/>
        <v/>
      </c>
      <c r="P55" s="16">
        <v>729166.74210999999</v>
      </c>
      <c r="Q55" s="16">
        <f t="shared" si="14"/>
        <v>167422.45570000005</v>
      </c>
      <c r="R55" s="6">
        <f t="shared" si="15"/>
        <v>1.2980403357014361</v>
      </c>
      <c r="S55" s="16">
        <f t="shared" si="16"/>
        <v>729166.74210999999</v>
      </c>
      <c r="T55" s="6" t="str">
        <f t="shared" si="17"/>
        <v/>
      </c>
    </row>
    <row r="56" spans="1:20" x14ac:dyDescent="0.25">
      <c r="A56" s="7" t="s">
        <v>76</v>
      </c>
      <c r="B56" s="7" t="s">
        <v>49</v>
      </c>
      <c r="C56" s="7"/>
      <c r="D56" s="10" t="s">
        <v>77</v>
      </c>
      <c r="E56" s="15">
        <v>1127692.7887200001</v>
      </c>
      <c r="F56" s="15">
        <v>1080280.1717600001</v>
      </c>
      <c r="G56" s="8">
        <f t="shared" si="9"/>
        <v>0.95795608747856209</v>
      </c>
      <c r="H56" s="15">
        <v>1080256.8</v>
      </c>
      <c r="I56" s="15">
        <v>1127319.89167</v>
      </c>
      <c r="J56" s="15">
        <v>764443.03393999999</v>
      </c>
      <c r="K56" s="8">
        <f t="shared" si="10"/>
        <v>0.7076493607260792</v>
      </c>
      <c r="L56" s="8">
        <f t="shared" si="11"/>
        <v>0.67810657790093809</v>
      </c>
      <c r="M56" s="15">
        <v>1156758.2646699999</v>
      </c>
      <c r="N56" s="8">
        <f t="shared" si="12"/>
        <v>1.070817850598117</v>
      </c>
      <c r="O56" s="8">
        <f t="shared" si="13"/>
        <v>1.0261135931491372</v>
      </c>
      <c r="P56" s="15">
        <v>1067545.3870000001</v>
      </c>
      <c r="Q56" s="15">
        <f t="shared" si="14"/>
        <v>-12711.412999999942</v>
      </c>
      <c r="R56" s="8">
        <f t="shared" si="15"/>
        <v>0.98823297108613439</v>
      </c>
      <c r="S56" s="15">
        <f t="shared" si="16"/>
        <v>-89212.877669999842</v>
      </c>
      <c r="T56" s="8">
        <f t="shared" si="17"/>
        <v>0.92287681843755787</v>
      </c>
    </row>
    <row r="57" spans="1:20" x14ac:dyDescent="0.25">
      <c r="A57" s="4"/>
      <c r="B57" s="4" t="s">
        <v>49</v>
      </c>
      <c r="C57" s="4" t="s">
        <v>9</v>
      </c>
      <c r="D57" s="9" t="s">
        <v>78</v>
      </c>
      <c r="E57" s="16">
        <v>1077680.55602</v>
      </c>
      <c r="F57" s="16">
        <v>1031161.95497</v>
      </c>
      <c r="G57" s="6">
        <f t="shared" si="9"/>
        <v>0.9568345176219949</v>
      </c>
      <c r="H57" s="16">
        <v>1027312.645</v>
      </c>
      <c r="I57" s="16">
        <v>1074375.73667</v>
      </c>
      <c r="J57" s="16">
        <v>726374.41868</v>
      </c>
      <c r="K57" s="6">
        <f t="shared" si="10"/>
        <v>0.70706266706178822</v>
      </c>
      <c r="L57" s="6">
        <f t="shared" si="11"/>
        <v>0.67608974578240089</v>
      </c>
      <c r="M57" s="16"/>
      <c r="N57" s="6" t="str">
        <f t="shared" si="12"/>
        <v/>
      </c>
      <c r="O57" s="6" t="str">
        <f t="shared" si="13"/>
        <v/>
      </c>
      <c r="P57" s="16">
        <v>1015173.287</v>
      </c>
      <c r="Q57" s="16">
        <f t="shared" si="14"/>
        <v>-12139.358000000007</v>
      </c>
      <c r="R57" s="6">
        <f t="shared" si="15"/>
        <v>0.98818338501031489</v>
      </c>
      <c r="S57" s="16">
        <f t="shared" si="16"/>
        <v>1015173.287</v>
      </c>
      <c r="T57" s="6" t="str">
        <f t="shared" si="17"/>
        <v/>
      </c>
    </row>
    <row r="58" spans="1:20" ht="30" x14ac:dyDescent="0.25">
      <c r="A58" s="4"/>
      <c r="B58" s="4" t="s">
        <v>49</v>
      </c>
      <c r="C58" s="4" t="s">
        <v>15</v>
      </c>
      <c r="D58" s="9" t="s">
        <v>79</v>
      </c>
      <c r="E58" s="16">
        <v>50012.2327</v>
      </c>
      <c r="F58" s="16">
        <v>49118.216789999999</v>
      </c>
      <c r="G58" s="6">
        <f t="shared" si="9"/>
        <v>0.98212405522139379</v>
      </c>
      <c r="H58" s="16">
        <v>52944.154999999999</v>
      </c>
      <c r="I58" s="16">
        <v>52944.154999999999</v>
      </c>
      <c r="J58" s="16">
        <v>38068.615259999999</v>
      </c>
      <c r="K58" s="6">
        <f t="shared" si="10"/>
        <v>0.71903339018254231</v>
      </c>
      <c r="L58" s="6">
        <f t="shared" si="11"/>
        <v>0.71903339018254231</v>
      </c>
      <c r="M58" s="16"/>
      <c r="N58" s="6" t="str">
        <f t="shared" si="12"/>
        <v/>
      </c>
      <c r="O58" s="6" t="str">
        <f t="shared" si="13"/>
        <v/>
      </c>
      <c r="P58" s="16">
        <v>52372.1</v>
      </c>
      <c r="Q58" s="16">
        <f t="shared" si="14"/>
        <v>-572.05500000000029</v>
      </c>
      <c r="R58" s="6">
        <f t="shared" si="15"/>
        <v>0.98919512456096426</v>
      </c>
      <c r="S58" s="16">
        <f t="shared" si="16"/>
        <v>52372.1</v>
      </c>
      <c r="T58" s="6" t="str">
        <f t="shared" si="17"/>
        <v/>
      </c>
    </row>
    <row r="59" spans="1:20" x14ac:dyDescent="0.25">
      <c r="A59" s="7" t="s">
        <v>80</v>
      </c>
      <c r="B59" s="7" t="s">
        <v>30</v>
      </c>
      <c r="C59" s="7"/>
      <c r="D59" s="10" t="s">
        <v>81</v>
      </c>
      <c r="E59" s="15">
        <v>5524571.9423000002</v>
      </c>
      <c r="F59" s="15">
        <v>5416193.2069800003</v>
      </c>
      <c r="G59" s="8">
        <f t="shared" si="9"/>
        <v>0.98038241940698134</v>
      </c>
      <c r="H59" s="15">
        <v>7109620.7138299998</v>
      </c>
      <c r="I59" s="15">
        <v>7155364.5674599996</v>
      </c>
      <c r="J59" s="15">
        <v>3591933.5782699999</v>
      </c>
      <c r="K59" s="8">
        <f t="shared" si="10"/>
        <v>0.50522154737211034</v>
      </c>
      <c r="L59" s="8">
        <f t="shared" si="11"/>
        <v>0.50199169370136776</v>
      </c>
      <c r="M59" s="15">
        <v>7095428.3514599996</v>
      </c>
      <c r="N59" s="8">
        <f t="shared" si="12"/>
        <v>0.99800378065986106</v>
      </c>
      <c r="O59" s="8">
        <f t="shared" si="13"/>
        <v>0.99162359717175441</v>
      </c>
      <c r="P59" s="15">
        <v>8231196.3899999997</v>
      </c>
      <c r="Q59" s="15">
        <f t="shared" si="14"/>
        <v>1121575.6761699999</v>
      </c>
      <c r="R59" s="8">
        <f t="shared" si="15"/>
        <v>1.157754642802288</v>
      </c>
      <c r="S59" s="15">
        <f t="shared" si="16"/>
        <v>1135768.0385400001</v>
      </c>
      <c r="T59" s="8">
        <f t="shared" si="17"/>
        <v>1.1600703977662317</v>
      </c>
    </row>
    <row r="60" spans="1:20" x14ac:dyDescent="0.25">
      <c r="A60" s="4"/>
      <c r="B60" s="4" t="s">
        <v>30</v>
      </c>
      <c r="C60" s="4" t="s">
        <v>9</v>
      </c>
      <c r="D60" s="9" t="s">
        <v>82</v>
      </c>
      <c r="E60" s="16">
        <v>1783270.21101</v>
      </c>
      <c r="F60" s="16">
        <v>1768417.5518799999</v>
      </c>
      <c r="G60" s="6">
        <f t="shared" si="9"/>
        <v>0.99167111128851981</v>
      </c>
      <c r="H60" s="16">
        <v>1955607.3732</v>
      </c>
      <c r="I60" s="16">
        <v>1993015.01128</v>
      </c>
      <c r="J60" s="16">
        <v>1207964.88797</v>
      </c>
      <c r="K60" s="6">
        <f t="shared" si="10"/>
        <v>0.61769295029471205</v>
      </c>
      <c r="L60" s="6">
        <f t="shared" si="11"/>
        <v>0.60609924216987865</v>
      </c>
      <c r="M60" s="16"/>
      <c r="N60" s="6" t="str">
        <f t="shared" si="12"/>
        <v/>
      </c>
      <c r="O60" s="6" t="str">
        <f t="shared" si="13"/>
        <v/>
      </c>
      <c r="P60" s="16">
        <v>2044050.54</v>
      </c>
      <c r="Q60" s="16">
        <f t="shared" si="14"/>
        <v>88443.166800000006</v>
      </c>
      <c r="R60" s="6">
        <f t="shared" si="15"/>
        <v>1.0452254210185752</v>
      </c>
      <c r="S60" s="16">
        <f t="shared" si="16"/>
        <v>2044050.54</v>
      </c>
      <c r="T60" s="6" t="str">
        <f t="shared" si="17"/>
        <v/>
      </c>
    </row>
    <row r="61" spans="1:20" x14ac:dyDescent="0.25">
      <c r="A61" s="4"/>
      <c r="B61" s="4" t="s">
        <v>30</v>
      </c>
      <c r="C61" s="4" t="s">
        <v>11</v>
      </c>
      <c r="D61" s="9" t="s">
        <v>83</v>
      </c>
      <c r="E61" s="16">
        <v>1540532.6245599999</v>
      </c>
      <c r="F61" s="16">
        <v>1495763.4687900001</v>
      </c>
      <c r="G61" s="6">
        <f t="shared" si="9"/>
        <v>0.97093917061134194</v>
      </c>
      <c r="H61" s="16">
        <v>1729122.3181400001</v>
      </c>
      <c r="I61" s="16">
        <v>1725300.99587</v>
      </c>
      <c r="J61" s="16">
        <v>1142418.9223199999</v>
      </c>
      <c r="K61" s="6">
        <f t="shared" si="10"/>
        <v>0.66069294828655545</v>
      </c>
      <c r="L61" s="6">
        <f t="shared" si="11"/>
        <v>0.66215629913545837</v>
      </c>
      <c r="M61" s="16"/>
      <c r="N61" s="6" t="str">
        <f t="shared" si="12"/>
        <v/>
      </c>
      <c r="O61" s="6" t="str">
        <f t="shared" si="13"/>
        <v/>
      </c>
      <c r="P61" s="16">
        <v>1693386.04</v>
      </c>
      <c r="Q61" s="16">
        <f t="shared" si="14"/>
        <v>-35736.278140000068</v>
      </c>
      <c r="R61" s="6">
        <f t="shared" si="15"/>
        <v>0.97933270667719952</v>
      </c>
      <c r="S61" s="16">
        <f t="shared" si="16"/>
        <v>1693386.04</v>
      </c>
      <c r="T61" s="6" t="str">
        <f t="shared" si="17"/>
        <v/>
      </c>
    </row>
    <row r="62" spans="1:20" ht="30" x14ac:dyDescent="0.25">
      <c r="A62" s="4"/>
      <c r="B62" s="4" t="s">
        <v>30</v>
      </c>
      <c r="C62" s="4" t="s">
        <v>13</v>
      </c>
      <c r="D62" s="9" t="s">
        <v>84</v>
      </c>
      <c r="E62" s="16">
        <v>44207.099840000003</v>
      </c>
      <c r="F62" s="16">
        <v>43634.614260000002</v>
      </c>
      <c r="G62" s="6">
        <f t="shared" si="9"/>
        <v>0.98704991772651873</v>
      </c>
      <c r="H62" s="16">
        <v>72187.64</v>
      </c>
      <c r="I62" s="16">
        <v>72187.64</v>
      </c>
      <c r="J62" s="16">
        <v>54062.635970000003</v>
      </c>
      <c r="K62" s="6">
        <f t="shared" si="10"/>
        <v>0.74891818003746902</v>
      </c>
      <c r="L62" s="6">
        <f t="shared" si="11"/>
        <v>0.74891818003746902</v>
      </c>
      <c r="M62" s="16"/>
      <c r="N62" s="6" t="str">
        <f t="shared" si="12"/>
        <v/>
      </c>
      <c r="O62" s="6" t="str">
        <f t="shared" si="13"/>
        <v/>
      </c>
      <c r="P62" s="16">
        <v>74571.100000000006</v>
      </c>
      <c r="Q62" s="16">
        <f t="shared" si="14"/>
        <v>2383.4600000000064</v>
      </c>
      <c r="R62" s="6">
        <f t="shared" si="15"/>
        <v>1.0330175636715648</v>
      </c>
      <c r="S62" s="16">
        <f t="shared" si="16"/>
        <v>74571.100000000006</v>
      </c>
      <c r="T62" s="6" t="str">
        <f t="shared" si="17"/>
        <v/>
      </c>
    </row>
    <row r="63" spans="1:20" x14ac:dyDescent="0.25">
      <c r="A63" s="4"/>
      <c r="B63" s="4" t="s">
        <v>30</v>
      </c>
      <c r="C63" s="4" t="s">
        <v>15</v>
      </c>
      <c r="D63" s="9" t="s">
        <v>85</v>
      </c>
      <c r="E63" s="16">
        <v>572513.76948000002</v>
      </c>
      <c r="F63" s="16">
        <v>558649.28599999996</v>
      </c>
      <c r="G63" s="6">
        <f t="shared" si="9"/>
        <v>0.97578314405853883</v>
      </c>
      <c r="H63" s="16">
        <v>513542.04411000002</v>
      </c>
      <c r="I63" s="16">
        <v>523711.30011000001</v>
      </c>
      <c r="J63" s="16">
        <v>424546.23254</v>
      </c>
      <c r="K63" s="6">
        <f t="shared" si="10"/>
        <v>0.82670199530744315</v>
      </c>
      <c r="L63" s="6">
        <f t="shared" si="11"/>
        <v>0.81064936435556867</v>
      </c>
      <c r="M63" s="16"/>
      <c r="N63" s="6" t="str">
        <f t="shared" si="12"/>
        <v/>
      </c>
      <c r="O63" s="6" t="str">
        <f t="shared" si="13"/>
        <v/>
      </c>
      <c r="P63" s="16">
        <v>523409.71</v>
      </c>
      <c r="Q63" s="16">
        <f t="shared" si="14"/>
        <v>9867.6658900000039</v>
      </c>
      <c r="R63" s="6">
        <f t="shared" si="15"/>
        <v>1.019214913371117</v>
      </c>
      <c r="S63" s="16">
        <f t="shared" si="16"/>
        <v>523409.71</v>
      </c>
      <c r="T63" s="6" t="str">
        <f t="shared" si="17"/>
        <v/>
      </c>
    </row>
    <row r="64" spans="1:20" ht="30" x14ac:dyDescent="0.25">
      <c r="A64" s="4"/>
      <c r="B64" s="4" t="s">
        <v>30</v>
      </c>
      <c r="C64" s="4" t="s">
        <v>19</v>
      </c>
      <c r="D64" s="9" t="s">
        <v>86</v>
      </c>
      <c r="E64" s="16">
        <v>78735.189119999995</v>
      </c>
      <c r="F64" s="16">
        <v>78735.189119999995</v>
      </c>
      <c r="G64" s="6">
        <f t="shared" si="9"/>
        <v>1</v>
      </c>
      <c r="H64" s="16">
        <v>77632.62</v>
      </c>
      <c r="I64" s="16">
        <v>77272.62</v>
      </c>
      <c r="J64" s="16">
        <v>50653.334000000003</v>
      </c>
      <c r="K64" s="6">
        <f t="shared" si="10"/>
        <v>0.65247487460812226</v>
      </c>
      <c r="L64" s="6">
        <f t="shared" si="11"/>
        <v>0.65551464412621196</v>
      </c>
      <c r="M64" s="16"/>
      <c r="N64" s="6" t="str">
        <f t="shared" si="12"/>
        <v/>
      </c>
      <c r="O64" s="6" t="str">
        <f t="shared" si="13"/>
        <v/>
      </c>
      <c r="P64" s="16">
        <v>76763.929999999993</v>
      </c>
      <c r="Q64" s="16">
        <f t="shared" si="14"/>
        <v>-868.69000000000233</v>
      </c>
      <c r="R64" s="6">
        <f t="shared" si="15"/>
        <v>0.98881024497176573</v>
      </c>
      <c r="S64" s="16">
        <f t="shared" si="16"/>
        <v>76763.929999999993</v>
      </c>
      <c r="T64" s="6" t="str">
        <f t="shared" si="17"/>
        <v/>
      </c>
    </row>
    <row r="65" spans="1:20" x14ac:dyDescent="0.25">
      <c r="A65" s="4"/>
      <c r="B65" s="4" t="s">
        <v>30</v>
      </c>
      <c r="C65" s="4" t="s">
        <v>30</v>
      </c>
      <c r="D65" s="9" t="s">
        <v>87</v>
      </c>
      <c r="E65" s="16">
        <v>1505313.0482900001</v>
      </c>
      <c r="F65" s="16">
        <v>1470993.09693</v>
      </c>
      <c r="G65" s="6">
        <f t="shared" si="9"/>
        <v>0.9772007879696607</v>
      </c>
      <c r="H65" s="16">
        <v>2761528.71838</v>
      </c>
      <c r="I65" s="16">
        <v>2763877.0002000001</v>
      </c>
      <c r="J65" s="16">
        <v>712287.56547000003</v>
      </c>
      <c r="K65" s="6">
        <f t="shared" si="10"/>
        <v>0.25793234042043583</v>
      </c>
      <c r="L65" s="6">
        <f t="shared" si="11"/>
        <v>0.25771319252573732</v>
      </c>
      <c r="M65" s="16"/>
      <c r="N65" s="6" t="str">
        <f t="shared" si="12"/>
        <v/>
      </c>
      <c r="O65" s="6" t="str">
        <f t="shared" si="13"/>
        <v/>
      </c>
      <c r="P65" s="16">
        <v>3819015.07</v>
      </c>
      <c r="Q65" s="16">
        <f t="shared" si="14"/>
        <v>1057486.3516199999</v>
      </c>
      <c r="R65" s="6">
        <f t="shared" si="15"/>
        <v>1.3829351274102826</v>
      </c>
      <c r="S65" s="16">
        <f t="shared" si="16"/>
        <v>3819015.07</v>
      </c>
      <c r="T65" s="6" t="str">
        <f t="shared" si="17"/>
        <v/>
      </c>
    </row>
    <row r="66" spans="1:20" x14ac:dyDescent="0.25">
      <c r="A66" s="7" t="s">
        <v>36</v>
      </c>
      <c r="B66" s="7" t="s">
        <v>36</v>
      </c>
      <c r="C66" s="7"/>
      <c r="D66" s="10" t="s">
        <v>88</v>
      </c>
      <c r="E66" s="15">
        <v>12967047.21748</v>
      </c>
      <c r="F66" s="15">
        <v>12867518.43832</v>
      </c>
      <c r="G66" s="8">
        <f t="shared" si="9"/>
        <v>0.99232448394065897</v>
      </c>
      <c r="H66" s="15">
        <v>13959570.43987</v>
      </c>
      <c r="I66" s="15">
        <v>13795876.73044</v>
      </c>
      <c r="J66" s="15">
        <v>9590387.9675799999</v>
      </c>
      <c r="K66" s="8">
        <f t="shared" si="10"/>
        <v>0.68701168197760898</v>
      </c>
      <c r="L66" s="8">
        <f t="shared" si="11"/>
        <v>0.69516335604965407</v>
      </c>
      <c r="M66" s="15">
        <v>13823821.73044</v>
      </c>
      <c r="N66" s="8">
        <f t="shared" si="12"/>
        <v>0.99027558118534309</v>
      </c>
      <c r="O66" s="8">
        <f t="shared" si="13"/>
        <v>1.0020256052258238</v>
      </c>
      <c r="P66" s="15">
        <v>14539430.477059999</v>
      </c>
      <c r="Q66" s="15">
        <f t="shared" si="14"/>
        <v>579860.0371899996</v>
      </c>
      <c r="R66" s="8">
        <f t="shared" si="15"/>
        <v>1.0415385301208022</v>
      </c>
      <c r="S66" s="15">
        <f t="shared" si="16"/>
        <v>715608.74661999941</v>
      </c>
      <c r="T66" s="8">
        <f t="shared" si="17"/>
        <v>1.0517663465700104</v>
      </c>
    </row>
    <row r="67" spans="1:20" x14ac:dyDescent="0.25">
      <c r="A67" s="4"/>
      <c r="B67" s="4" t="s">
        <v>36</v>
      </c>
      <c r="C67" s="4" t="s">
        <v>9</v>
      </c>
      <c r="D67" s="9" t="s">
        <v>89</v>
      </c>
      <c r="E67" s="16">
        <v>91414.99</v>
      </c>
      <c r="F67" s="16">
        <v>91052.402820000003</v>
      </c>
      <c r="G67" s="6">
        <f t="shared" si="9"/>
        <v>0.99603361352443398</v>
      </c>
      <c r="H67" s="16">
        <v>101842</v>
      </c>
      <c r="I67" s="16">
        <v>101842</v>
      </c>
      <c r="J67" s="16">
        <v>72769.745649999997</v>
      </c>
      <c r="K67" s="6">
        <f t="shared" si="10"/>
        <v>0.71453570874491856</v>
      </c>
      <c r="L67" s="6">
        <f t="shared" si="11"/>
        <v>0.71453570874491856</v>
      </c>
      <c r="M67" s="16"/>
      <c r="N67" s="6" t="str">
        <f t="shared" si="12"/>
        <v/>
      </c>
      <c r="O67" s="6" t="str">
        <f t="shared" si="13"/>
        <v/>
      </c>
      <c r="P67" s="16">
        <v>106658.1</v>
      </c>
      <c r="Q67" s="16">
        <f t="shared" si="14"/>
        <v>4816.1000000000058</v>
      </c>
      <c r="R67" s="6">
        <f t="shared" si="15"/>
        <v>1.0472899196795036</v>
      </c>
      <c r="S67" s="16">
        <f t="shared" si="16"/>
        <v>106658.1</v>
      </c>
      <c r="T67" s="6" t="str">
        <f t="shared" si="17"/>
        <v/>
      </c>
    </row>
    <row r="68" spans="1:20" x14ac:dyDescent="0.25">
      <c r="A68" s="4"/>
      <c r="B68" s="4" t="s">
        <v>36</v>
      </c>
      <c r="C68" s="4" t="s">
        <v>11</v>
      </c>
      <c r="D68" s="9" t="s">
        <v>90</v>
      </c>
      <c r="E68" s="16">
        <v>2087289.1477999999</v>
      </c>
      <c r="F68" s="16">
        <v>2083768.3107400001</v>
      </c>
      <c r="G68" s="6">
        <f t="shared" si="9"/>
        <v>0.99831320108969535</v>
      </c>
      <c r="H68" s="16">
        <v>2135386.4079999998</v>
      </c>
      <c r="I68" s="16">
        <v>2135633.0334999999</v>
      </c>
      <c r="J68" s="16">
        <v>1595720.6190200001</v>
      </c>
      <c r="K68" s="6">
        <f t="shared" si="10"/>
        <v>0.74727487870195353</v>
      </c>
      <c r="L68" s="6">
        <f t="shared" si="11"/>
        <v>0.74718858249014819</v>
      </c>
      <c r="M68" s="16"/>
      <c r="N68" s="6" t="str">
        <f t="shared" si="12"/>
        <v/>
      </c>
      <c r="O68" s="6" t="str">
        <f t="shared" si="13"/>
        <v/>
      </c>
      <c r="P68" s="16">
        <v>2312666.3530000001</v>
      </c>
      <c r="Q68" s="16">
        <f t="shared" si="14"/>
        <v>177279.9450000003</v>
      </c>
      <c r="R68" s="6">
        <f t="shared" si="15"/>
        <v>1.0830200774603789</v>
      </c>
      <c r="S68" s="16">
        <f t="shared" si="16"/>
        <v>2312666.3530000001</v>
      </c>
      <c r="T68" s="6" t="str">
        <f t="shared" si="17"/>
        <v/>
      </c>
    </row>
    <row r="69" spans="1:20" x14ac:dyDescent="0.25">
      <c r="A69" s="4"/>
      <c r="B69" s="4" t="s">
        <v>36</v>
      </c>
      <c r="C69" s="4" t="s">
        <v>13</v>
      </c>
      <c r="D69" s="9" t="s">
        <v>91</v>
      </c>
      <c r="E69" s="16">
        <v>9265832.1140299998</v>
      </c>
      <c r="F69" s="16">
        <v>9193616.07137</v>
      </c>
      <c r="G69" s="6">
        <f t="shared" si="9"/>
        <v>0.99220619996442061</v>
      </c>
      <c r="H69" s="16">
        <v>7968749.4812799999</v>
      </c>
      <c r="I69" s="16">
        <v>7999199.73018</v>
      </c>
      <c r="J69" s="16">
        <v>5579986.6578200003</v>
      </c>
      <c r="K69" s="6">
        <f t="shared" si="10"/>
        <v>0.70023366538606524</v>
      </c>
      <c r="L69" s="6">
        <f t="shared" si="11"/>
        <v>0.69756811256598517</v>
      </c>
      <c r="M69" s="16"/>
      <c r="N69" s="6" t="str">
        <f t="shared" si="12"/>
        <v/>
      </c>
      <c r="O69" s="6" t="str">
        <f t="shared" si="13"/>
        <v/>
      </c>
      <c r="P69" s="16">
        <v>8321930.0999999996</v>
      </c>
      <c r="Q69" s="16">
        <f t="shared" si="14"/>
        <v>353180.61871999968</v>
      </c>
      <c r="R69" s="6">
        <f t="shared" si="15"/>
        <v>1.0443207079792989</v>
      </c>
      <c r="S69" s="16">
        <f t="shared" si="16"/>
        <v>8321930.0999999996</v>
      </c>
      <c r="T69" s="6" t="str">
        <f t="shared" si="17"/>
        <v/>
      </c>
    </row>
    <row r="70" spans="1:20" x14ac:dyDescent="0.25">
      <c r="A70" s="4"/>
      <c r="B70" s="4" t="s">
        <v>36</v>
      </c>
      <c r="C70" s="4" t="s">
        <v>15</v>
      </c>
      <c r="D70" s="9" t="s">
        <v>92</v>
      </c>
      <c r="E70" s="16">
        <v>1008795.73569</v>
      </c>
      <c r="F70" s="16">
        <v>986767.96924000001</v>
      </c>
      <c r="G70" s="6">
        <f t="shared" si="9"/>
        <v>0.97816429464292554</v>
      </c>
      <c r="H70" s="16">
        <v>3042496.9623199999</v>
      </c>
      <c r="I70" s="16">
        <v>2983043.5349900001</v>
      </c>
      <c r="J70" s="16">
        <v>1952004.89818</v>
      </c>
      <c r="K70" s="6">
        <f t="shared" si="10"/>
        <v>0.64157990044188395</v>
      </c>
      <c r="L70" s="6">
        <f t="shared" si="11"/>
        <v>0.65436688244194319</v>
      </c>
      <c r="M70" s="16"/>
      <c r="N70" s="6" t="str">
        <f t="shared" si="12"/>
        <v/>
      </c>
      <c r="O70" s="6" t="str">
        <f t="shared" si="13"/>
        <v/>
      </c>
      <c r="P70" s="16">
        <v>3553360.05</v>
      </c>
      <c r="Q70" s="16">
        <f t="shared" si="14"/>
        <v>510863.08767999988</v>
      </c>
      <c r="R70" s="6">
        <f t="shared" si="15"/>
        <v>1.1679091529118408</v>
      </c>
      <c r="S70" s="16">
        <f t="shared" si="16"/>
        <v>3553360.05</v>
      </c>
      <c r="T70" s="6" t="str">
        <f t="shared" si="17"/>
        <v/>
      </c>
    </row>
    <row r="71" spans="1:20" x14ac:dyDescent="0.25">
      <c r="A71" s="4"/>
      <c r="B71" s="4" t="s">
        <v>36</v>
      </c>
      <c r="C71" s="4" t="s">
        <v>19</v>
      </c>
      <c r="D71" s="9" t="s">
        <v>93</v>
      </c>
      <c r="E71" s="16">
        <v>513715.22996000003</v>
      </c>
      <c r="F71" s="16">
        <v>512313.68414999999</v>
      </c>
      <c r="G71" s="6">
        <f t="shared" si="9"/>
        <v>0.99727174565155652</v>
      </c>
      <c r="H71" s="16">
        <v>711095.58826999995</v>
      </c>
      <c r="I71" s="16">
        <v>576158.43177000002</v>
      </c>
      <c r="J71" s="16">
        <v>389906.04690999998</v>
      </c>
      <c r="K71" s="6">
        <f t="shared" si="10"/>
        <v>0.54831734768399987</v>
      </c>
      <c r="L71" s="6">
        <f t="shared" si="11"/>
        <v>0.67673408113143574</v>
      </c>
      <c r="M71" s="16"/>
      <c r="N71" s="6" t="str">
        <f t="shared" si="12"/>
        <v/>
      </c>
      <c r="O71" s="6" t="str">
        <f t="shared" si="13"/>
        <v/>
      </c>
      <c r="P71" s="16">
        <v>244815.87406</v>
      </c>
      <c r="Q71" s="16">
        <f t="shared" si="14"/>
        <v>-466279.71420999995</v>
      </c>
      <c r="R71" s="6">
        <f t="shared" si="15"/>
        <v>0.34427983817984886</v>
      </c>
      <c r="S71" s="16">
        <f t="shared" si="16"/>
        <v>244815.87406</v>
      </c>
      <c r="T71" s="6" t="str">
        <f t="shared" si="17"/>
        <v/>
      </c>
    </row>
    <row r="72" spans="1:20" x14ac:dyDescent="0.25">
      <c r="A72" s="7" t="s">
        <v>23</v>
      </c>
      <c r="B72" s="7" t="s">
        <v>23</v>
      </c>
      <c r="C72" s="7"/>
      <c r="D72" s="10" t="s">
        <v>94</v>
      </c>
      <c r="E72" s="15">
        <v>1478630.01455</v>
      </c>
      <c r="F72" s="15">
        <v>1473254.5228899999</v>
      </c>
      <c r="G72" s="8">
        <f t="shared" si="9"/>
        <v>0.99636454582478096</v>
      </c>
      <c r="H72" s="15">
        <v>1506672.9732299999</v>
      </c>
      <c r="I72" s="15">
        <v>1687207.64323</v>
      </c>
      <c r="J72" s="15">
        <v>1096554.70835</v>
      </c>
      <c r="K72" s="8">
        <f t="shared" si="10"/>
        <v>0.7277987511777092</v>
      </c>
      <c r="L72" s="8">
        <f t="shared" si="11"/>
        <v>0.64992279566180089</v>
      </c>
      <c r="M72" s="15">
        <v>1611683.9032300001</v>
      </c>
      <c r="N72" s="8">
        <f t="shared" si="12"/>
        <v>1.0696972281747896</v>
      </c>
      <c r="O72" s="8">
        <f t="shared" si="13"/>
        <v>0.95523743606600964</v>
      </c>
      <c r="P72" s="15">
        <v>1754620.4333299999</v>
      </c>
      <c r="Q72" s="15">
        <f t="shared" si="14"/>
        <v>247947.46010000003</v>
      </c>
      <c r="R72" s="8">
        <f t="shared" si="15"/>
        <v>1.1645662094598082</v>
      </c>
      <c r="S72" s="15">
        <f t="shared" si="16"/>
        <v>142936.53009999986</v>
      </c>
      <c r="T72" s="8">
        <f t="shared" si="17"/>
        <v>1.0886876947852731</v>
      </c>
    </row>
    <row r="73" spans="1:20" x14ac:dyDescent="0.25">
      <c r="A73" s="4"/>
      <c r="B73" s="4" t="s">
        <v>23</v>
      </c>
      <c r="C73" s="4" t="s">
        <v>9</v>
      </c>
      <c r="D73" s="9" t="s">
        <v>95</v>
      </c>
      <c r="E73" s="16">
        <v>137084.89848</v>
      </c>
      <c r="F73" s="16">
        <v>137084.89798000001</v>
      </c>
      <c r="G73" s="6">
        <f t="shared" ref="G73:G86" si="18">IF(OR(F73="",E73=""),"",F73/E73)</f>
        <v>0.99999999635262526</v>
      </c>
      <c r="H73" s="16">
        <v>146321.02355000001</v>
      </c>
      <c r="I73" s="16">
        <v>192974.56354999999</v>
      </c>
      <c r="J73" s="16">
        <v>110619.18704999999</v>
      </c>
      <c r="K73" s="6">
        <f t="shared" ref="K73:K86" si="19">IF(OR(J73="",H73=""),"",J73/H73)</f>
        <v>0.7560033709865337</v>
      </c>
      <c r="L73" s="6">
        <f t="shared" ref="L73:L86" si="20">IF(OR(J73="",I73=""),"",J73/I73)</f>
        <v>0.57323195873604549</v>
      </c>
      <c r="M73" s="16"/>
      <c r="N73" s="6" t="str">
        <f t="shared" ref="N73:N86" si="21">IF(OR(M73="",H73=""),"",M73/H73)</f>
        <v/>
      </c>
      <c r="O73" s="6" t="str">
        <f t="shared" ref="O73:O86" si="22">IF(OR(M73="",I73=""),"",M73/I73)</f>
        <v/>
      </c>
      <c r="P73" s="16">
        <v>156995.95000000001</v>
      </c>
      <c r="Q73" s="16">
        <f t="shared" ref="Q73:Q86" si="23">IF(P73-H73=0,"",P73-H73)</f>
        <v>10674.926449999999</v>
      </c>
      <c r="R73" s="6">
        <f t="shared" ref="R73:R86" si="24">IF(OR(P73="",H73=""),"",P73/H73)</f>
        <v>1.0729555206149322</v>
      </c>
      <c r="S73" s="16">
        <f t="shared" ref="S73:S86" si="25">IF(P73-M73=0,"",P73-M73)</f>
        <v>156995.95000000001</v>
      </c>
      <c r="T73" s="6" t="str">
        <f t="shared" ref="T73:T86" si="26">IF(OR(P73="",M73=""),"",P73/M73)</f>
        <v/>
      </c>
    </row>
    <row r="74" spans="1:20" x14ac:dyDescent="0.25">
      <c r="A74" s="4"/>
      <c r="B74" s="4" t="s">
        <v>23</v>
      </c>
      <c r="C74" s="4" t="s">
        <v>11</v>
      </c>
      <c r="D74" s="9" t="s">
        <v>96</v>
      </c>
      <c r="E74" s="16">
        <v>357452.0099</v>
      </c>
      <c r="F74" s="16">
        <v>352241.20906000002</v>
      </c>
      <c r="G74" s="6">
        <f t="shared" si="18"/>
        <v>0.98542237644304265</v>
      </c>
      <c r="H74" s="16">
        <v>578961.04004999995</v>
      </c>
      <c r="I74" s="16">
        <v>645211.97005</v>
      </c>
      <c r="J74" s="16">
        <v>316708.08536999999</v>
      </c>
      <c r="K74" s="6">
        <f t="shared" si="19"/>
        <v>0.54702832049398109</v>
      </c>
      <c r="L74" s="6">
        <f t="shared" si="20"/>
        <v>0.49085897359507613</v>
      </c>
      <c r="M74" s="16"/>
      <c r="N74" s="6" t="str">
        <f t="shared" si="21"/>
        <v/>
      </c>
      <c r="O74" s="6" t="str">
        <f t="shared" si="22"/>
        <v/>
      </c>
      <c r="P74" s="16">
        <v>615536.46282000002</v>
      </c>
      <c r="Q74" s="16">
        <f t="shared" si="23"/>
        <v>36575.422770000063</v>
      </c>
      <c r="R74" s="6">
        <f t="shared" si="24"/>
        <v>1.0631742384027107</v>
      </c>
      <c r="S74" s="16">
        <f t="shared" si="25"/>
        <v>615536.46282000002</v>
      </c>
      <c r="T74" s="6" t="str">
        <f t="shared" si="26"/>
        <v/>
      </c>
    </row>
    <row r="75" spans="1:20" x14ac:dyDescent="0.25">
      <c r="A75" s="4"/>
      <c r="B75" s="4" t="s">
        <v>23</v>
      </c>
      <c r="C75" s="4" t="s">
        <v>13</v>
      </c>
      <c r="D75" s="9" t="s">
        <v>97</v>
      </c>
      <c r="E75" s="16">
        <v>947327.39075000002</v>
      </c>
      <c r="F75" s="16">
        <v>947196.0612</v>
      </c>
      <c r="G75" s="6">
        <f t="shared" si="18"/>
        <v>0.99986136835978523</v>
      </c>
      <c r="H75" s="16">
        <v>749811.48962999997</v>
      </c>
      <c r="I75" s="16">
        <v>817441.68963000004</v>
      </c>
      <c r="J75" s="16">
        <v>644917.88407999999</v>
      </c>
      <c r="K75" s="6">
        <f t="shared" si="19"/>
        <v>0.86010669748237589</v>
      </c>
      <c r="L75" s="6">
        <f t="shared" si="20"/>
        <v>0.7889466518057211</v>
      </c>
      <c r="M75" s="16"/>
      <c r="N75" s="6" t="str">
        <f t="shared" si="21"/>
        <v/>
      </c>
      <c r="O75" s="6" t="str">
        <f t="shared" si="22"/>
        <v/>
      </c>
      <c r="P75" s="16">
        <v>950221.92050999997</v>
      </c>
      <c r="Q75" s="16">
        <f t="shared" si="23"/>
        <v>200410.43088</v>
      </c>
      <c r="R75" s="6">
        <f t="shared" si="24"/>
        <v>1.2672810881824363</v>
      </c>
      <c r="S75" s="16">
        <f t="shared" si="25"/>
        <v>950221.92050999997</v>
      </c>
      <c r="T75" s="6" t="str">
        <f t="shared" si="26"/>
        <v/>
      </c>
    </row>
    <row r="76" spans="1:20" ht="30" x14ac:dyDescent="0.25">
      <c r="A76" s="4"/>
      <c r="B76" s="4" t="s">
        <v>23</v>
      </c>
      <c r="C76" s="4" t="s">
        <v>17</v>
      </c>
      <c r="D76" s="9" t="s">
        <v>98</v>
      </c>
      <c r="E76" s="16">
        <v>36765.71542</v>
      </c>
      <c r="F76" s="16">
        <v>36732.354650000001</v>
      </c>
      <c r="G76" s="6">
        <f t="shared" si="18"/>
        <v>0.99909261197235255</v>
      </c>
      <c r="H76" s="16">
        <v>31579.42</v>
      </c>
      <c r="I76" s="16">
        <v>31579.42</v>
      </c>
      <c r="J76" s="16">
        <v>24309.55185</v>
      </c>
      <c r="K76" s="6">
        <f t="shared" si="19"/>
        <v>0.76979095404538778</v>
      </c>
      <c r="L76" s="6">
        <f t="shared" si="20"/>
        <v>0.76979095404538778</v>
      </c>
      <c r="M76" s="16"/>
      <c r="N76" s="6" t="str">
        <f t="shared" si="21"/>
        <v/>
      </c>
      <c r="O76" s="6" t="str">
        <f t="shared" si="22"/>
        <v/>
      </c>
      <c r="P76" s="16">
        <v>31866.1</v>
      </c>
      <c r="Q76" s="16">
        <f t="shared" si="23"/>
        <v>286.68000000000029</v>
      </c>
      <c r="R76" s="6">
        <f t="shared" si="24"/>
        <v>1.0090780641316401</v>
      </c>
      <c r="S76" s="16">
        <f t="shared" si="25"/>
        <v>31866.1</v>
      </c>
      <c r="T76" s="6" t="str">
        <f t="shared" si="26"/>
        <v/>
      </c>
    </row>
    <row r="77" spans="1:20" x14ac:dyDescent="0.25">
      <c r="A77" s="7" t="s">
        <v>54</v>
      </c>
      <c r="B77" s="7" t="s">
        <v>54</v>
      </c>
      <c r="C77" s="7"/>
      <c r="D77" s="10" t="s">
        <v>99</v>
      </c>
      <c r="E77" s="15">
        <v>50496.35</v>
      </c>
      <c r="F77" s="15">
        <v>50360.690269999999</v>
      </c>
      <c r="G77" s="8">
        <f t="shared" si="18"/>
        <v>0.99731347453825869</v>
      </c>
      <c r="H77" s="15">
        <v>48572.09</v>
      </c>
      <c r="I77" s="15">
        <v>58572.09</v>
      </c>
      <c r="J77" s="15">
        <v>40120.796000000002</v>
      </c>
      <c r="K77" s="8">
        <f t="shared" si="19"/>
        <v>0.82600513998882907</v>
      </c>
      <c r="L77" s="8">
        <f t="shared" si="20"/>
        <v>0.68498146472150823</v>
      </c>
      <c r="M77" s="15">
        <v>48572.09</v>
      </c>
      <c r="N77" s="8">
        <f t="shared" si="21"/>
        <v>1</v>
      </c>
      <c r="O77" s="8">
        <f t="shared" si="22"/>
        <v>0.82927022068019085</v>
      </c>
      <c r="P77" s="15">
        <v>68710.53</v>
      </c>
      <c r="Q77" s="15">
        <f t="shared" si="23"/>
        <v>20138.440000000002</v>
      </c>
      <c r="R77" s="8">
        <f t="shared" si="24"/>
        <v>1.4146092951734217</v>
      </c>
      <c r="S77" s="15">
        <f t="shared" si="25"/>
        <v>20138.440000000002</v>
      </c>
      <c r="T77" s="8">
        <f t="shared" si="26"/>
        <v>1.4146092951734217</v>
      </c>
    </row>
    <row r="78" spans="1:20" x14ac:dyDescent="0.25">
      <c r="A78" s="4"/>
      <c r="B78" s="4" t="s">
        <v>54</v>
      </c>
      <c r="C78" s="4" t="s">
        <v>9</v>
      </c>
      <c r="D78" s="9" t="s">
        <v>100</v>
      </c>
      <c r="E78" s="16">
        <v>43135.35</v>
      </c>
      <c r="F78" s="16">
        <v>43135.35</v>
      </c>
      <c r="G78" s="6">
        <f t="shared" si="18"/>
        <v>1</v>
      </c>
      <c r="H78" s="16">
        <v>40983.89</v>
      </c>
      <c r="I78" s="16">
        <v>50983.89</v>
      </c>
      <c r="J78" s="16">
        <v>34735</v>
      </c>
      <c r="K78" s="6">
        <f t="shared" si="19"/>
        <v>0.84752813849539421</v>
      </c>
      <c r="L78" s="6">
        <f t="shared" si="20"/>
        <v>0.68129364001059944</v>
      </c>
      <c r="M78" s="16"/>
      <c r="N78" s="6" t="str">
        <f t="shared" si="21"/>
        <v/>
      </c>
      <c r="O78" s="6" t="str">
        <f t="shared" si="22"/>
        <v/>
      </c>
      <c r="P78" s="16">
        <v>61100.23</v>
      </c>
      <c r="Q78" s="16">
        <f t="shared" si="23"/>
        <v>20116.340000000004</v>
      </c>
      <c r="R78" s="6">
        <f t="shared" si="24"/>
        <v>1.4908353013830558</v>
      </c>
      <c r="S78" s="16">
        <f t="shared" si="25"/>
        <v>61100.23</v>
      </c>
      <c r="T78" s="6" t="str">
        <f t="shared" si="26"/>
        <v/>
      </c>
    </row>
    <row r="79" spans="1:20" x14ac:dyDescent="0.25">
      <c r="A79" s="4"/>
      <c r="B79" s="4" t="s">
        <v>54</v>
      </c>
      <c r="C79" s="4" t="s">
        <v>11</v>
      </c>
      <c r="D79" s="9" t="s">
        <v>101</v>
      </c>
      <c r="E79" s="16">
        <v>7361</v>
      </c>
      <c r="F79" s="16">
        <v>7225.3402699999997</v>
      </c>
      <c r="G79" s="6">
        <f t="shared" si="18"/>
        <v>0.9815704754788751</v>
      </c>
      <c r="H79" s="16">
        <v>7588.2</v>
      </c>
      <c r="I79" s="16">
        <v>7588.2</v>
      </c>
      <c r="J79" s="16">
        <v>5385.7960000000003</v>
      </c>
      <c r="K79" s="6">
        <f t="shared" si="19"/>
        <v>0.70975936322184452</v>
      </c>
      <c r="L79" s="6">
        <f t="shared" si="20"/>
        <v>0.70975936322184452</v>
      </c>
      <c r="M79" s="16"/>
      <c r="N79" s="6" t="str">
        <f t="shared" si="21"/>
        <v/>
      </c>
      <c r="O79" s="6" t="str">
        <f t="shared" si="22"/>
        <v/>
      </c>
      <c r="P79" s="16">
        <v>7610.3</v>
      </c>
      <c r="Q79" s="16">
        <f t="shared" si="23"/>
        <v>22.100000000000364</v>
      </c>
      <c r="R79" s="6">
        <f t="shared" si="24"/>
        <v>1.0029124166468992</v>
      </c>
      <c r="S79" s="16">
        <f t="shared" si="25"/>
        <v>7610.3</v>
      </c>
      <c r="T79" s="6" t="str">
        <f t="shared" si="26"/>
        <v/>
      </c>
    </row>
    <row r="80" spans="1:20" ht="29.25" x14ac:dyDescent="0.25">
      <c r="A80" s="7" t="s">
        <v>25</v>
      </c>
      <c r="B80" s="7" t="s">
        <v>25</v>
      </c>
      <c r="C80" s="7"/>
      <c r="D80" s="10" t="s">
        <v>102</v>
      </c>
      <c r="E80" s="15">
        <v>111684.59965</v>
      </c>
      <c r="F80" s="15">
        <v>111684.59965</v>
      </c>
      <c r="G80" s="8">
        <f t="shared" si="18"/>
        <v>1</v>
      </c>
      <c r="H80" s="15">
        <v>128615.8</v>
      </c>
      <c r="I80" s="15">
        <v>128615.8</v>
      </c>
      <c r="J80" s="15">
        <v>69170</v>
      </c>
      <c r="K80" s="8">
        <f t="shared" si="19"/>
        <v>0.53780328699895341</v>
      </c>
      <c r="L80" s="8">
        <f t="shared" si="20"/>
        <v>0.53780328699895341</v>
      </c>
      <c r="M80" s="15">
        <v>128615.8</v>
      </c>
      <c r="N80" s="8">
        <f t="shared" si="21"/>
        <v>1</v>
      </c>
      <c r="O80" s="8">
        <f t="shared" si="22"/>
        <v>1</v>
      </c>
      <c r="P80" s="15">
        <v>209949.9</v>
      </c>
      <c r="Q80" s="15">
        <f t="shared" si="23"/>
        <v>81334.099999999991</v>
      </c>
      <c r="R80" s="8">
        <f t="shared" si="24"/>
        <v>1.6323803140827176</v>
      </c>
      <c r="S80" s="15">
        <f t="shared" si="25"/>
        <v>81334.099999999991</v>
      </c>
      <c r="T80" s="8">
        <f t="shared" si="26"/>
        <v>1.6323803140827176</v>
      </c>
    </row>
    <row r="81" spans="1:20" ht="30" x14ac:dyDescent="0.25">
      <c r="A81" s="4"/>
      <c r="B81" s="4" t="s">
        <v>25</v>
      </c>
      <c r="C81" s="4" t="s">
        <v>9</v>
      </c>
      <c r="D81" s="9" t="s">
        <v>103</v>
      </c>
      <c r="E81" s="16">
        <v>111684.59965</v>
      </c>
      <c r="F81" s="16">
        <v>111684.59965</v>
      </c>
      <c r="G81" s="6">
        <f t="shared" si="18"/>
        <v>1</v>
      </c>
      <c r="H81" s="16">
        <v>128615.8</v>
      </c>
      <c r="I81" s="16">
        <v>128615.8</v>
      </c>
      <c r="J81" s="16">
        <v>69170</v>
      </c>
      <c r="K81" s="6">
        <f t="shared" si="19"/>
        <v>0.53780328699895341</v>
      </c>
      <c r="L81" s="6">
        <f t="shared" si="20"/>
        <v>0.53780328699895341</v>
      </c>
      <c r="M81" s="16"/>
      <c r="N81" s="6" t="str">
        <f t="shared" si="21"/>
        <v/>
      </c>
      <c r="O81" s="6" t="str">
        <f t="shared" si="22"/>
        <v/>
      </c>
      <c r="P81" s="16">
        <v>209949.9</v>
      </c>
      <c r="Q81" s="16">
        <f t="shared" si="23"/>
        <v>81334.099999999991</v>
      </c>
      <c r="R81" s="6">
        <f t="shared" si="24"/>
        <v>1.6323803140827176</v>
      </c>
      <c r="S81" s="16">
        <f t="shared" si="25"/>
        <v>209949.9</v>
      </c>
      <c r="T81" s="6" t="str">
        <f t="shared" si="26"/>
        <v/>
      </c>
    </row>
    <row r="82" spans="1:20" ht="43.5" x14ac:dyDescent="0.25">
      <c r="A82" s="7" t="s">
        <v>39</v>
      </c>
      <c r="B82" s="7" t="s">
        <v>39</v>
      </c>
      <c r="C82" s="7"/>
      <c r="D82" s="10" t="s">
        <v>104</v>
      </c>
      <c r="E82" s="15">
        <v>7813289.1476600002</v>
      </c>
      <c r="F82" s="15">
        <v>7792158.5858199997</v>
      </c>
      <c r="G82" s="8">
        <f t="shared" si="18"/>
        <v>0.99729556126227215</v>
      </c>
      <c r="H82" s="15">
        <v>6895848.4110000003</v>
      </c>
      <c r="I82" s="15">
        <v>7039127.2249499997</v>
      </c>
      <c r="J82" s="15">
        <v>5290974.3905300004</v>
      </c>
      <c r="K82" s="8">
        <f t="shared" si="19"/>
        <v>0.76726953308457813</v>
      </c>
      <c r="L82" s="8">
        <f t="shared" si="20"/>
        <v>0.75165204739818914</v>
      </c>
      <c r="M82" s="15">
        <v>7065716.9817500003</v>
      </c>
      <c r="N82" s="8">
        <f t="shared" si="21"/>
        <v>1.0246334548884561</v>
      </c>
      <c r="O82" s="8">
        <f t="shared" si="22"/>
        <v>1.0037774223920479</v>
      </c>
      <c r="P82" s="15">
        <v>6221851.5999999996</v>
      </c>
      <c r="Q82" s="15">
        <f t="shared" si="23"/>
        <v>-673996.81100000069</v>
      </c>
      <c r="R82" s="8">
        <f t="shared" si="24"/>
        <v>0.90226049489068438</v>
      </c>
      <c r="S82" s="15">
        <f t="shared" si="25"/>
        <v>-843865.38175000064</v>
      </c>
      <c r="T82" s="8">
        <f t="shared" si="26"/>
        <v>0.88056903723576596</v>
      </c>
    </row>
    <row r="83" spans="1:20" ht="45" x14ac:dyDescent="0.25">
      <c r="A83" s="4"/>
      <c r="B83" s="4" t="s">
        <v>39</v>
      </c>
      <c r="C83" s="4" t="s">
        <v>9</v>
      </c>
      <c r="D83" s="9" t="s">
        <v>105</v>
      </c>
      <c r="E83" s="16">
        <v>1998678.3429099999</v>
      </c>
      <c r="F83" s="16">
        <v>1998678.3429099999</v>
      </c>
      <c r="G83" s="6">
        <f t="shared" si="18"/>
        <v>1</v>
      </c>
      <c r="H83" s="16">
        <v>2045921</v>
      </c>
      <c r="I83" s="16">
        <v>2045921</v>
      </c>
      <c r="J83" s="16">
        <v>1442669.29198</v>
      </c>
      <c r="K83" s="6">
        <f t="shared" si="19"/>
        <v>0.70514418297676207</v>
      </c>
      <c r="L83" s="6">
        <f t="shared" si="20"/>
        <v>0.70514418297676207</v>
      </c>
      <c r="M83" s="16"/>
      <c r="N83" s="6" t="str">
        <f t="shared" si="21"/>
        <v/>
      </c>
      <c r="O83" s="6" t="str">
        <f t="shared" si="22"/>
        <v/>
      </c>
      <c r="P83" s="16">
        <v>2239676</v>
      </c>
      <c r="Q83" s="16">
        <f t="shared" si="23"/>
        <v>193755</v>
      </c>
      <c r="R83" s="6">
        <f t="shared" si="24"/>
        <v>1.0947030701576455</v>
      </c>
      <c r="S83" s="16">
        <f t="shared" si="25"/>
        <v>2239676</v>
      </c>
      <c r="T83" s="6" t="str">
        <f t="shared" si="26"/>
        <v/>
      </c>
    </row>
    <row r="84" spans="1:20" x14ac:dyDescent="0.25">
      <c r="A84" s="4"/>
      <c r="B84" s="4" t="s">
        <v>39</v>
      </c>
      <c r="C84" s="4" t="s">
        <v>11</v>
      </c>
      <c r="D84" s="9" t="s">
        <v>106</v>
      </c>
      <c r="E84" s="16">
        <v>1473050.3675899999</v>
      </c>
      <c r="F84" s="16">
        <v>1457216.61206</v>
      </c>
      <c r="G84" s="6">
        <f t="shared" si="18"/>
        <v>0.9892510426809743</v>
      </c>
      <c r="H84" s="16">
        <v>937154.81099999999</v>
      </c>
      <c r="I84" s="16">
        <v>1080433.6249500001</v>
      </c>
      <c r="J84" s="16">
        <v>751348.02199000004</v>
      </c>
      <c r="K84" s="6">
        <f t="shared" si="19"/>
        <v>0.80173308952900424</v>
      </c>
      <c r="L84" s="6">
        <f t="shared" si="20"/>
        <v>0.695413401285776</v>
      </c>
      <c r="M84" s="16"/>
      <c r="N84" s="6" t="str">
        <f t="shared" si="21"/>
        <v/>
      </c>
      <c r="O84" s="6" t="str">
        <f t="shared" si="22"/>
        <v/>
      </c>
      <c r="P84" s="16">
        <v>1202928.6000000001</v>
      </c>
      <c r="Q84" s="16">
        <f t="shared" si="23"/>
        <v>265773.78900000011</v>
      </c>
      <c r="R84" s="6">
        <f t="shared" si="24"/>
        <v>1.2835964622711626</v>
      </c>
      <c r="S84" s="16">
        <f t="shared" si="25"/>
        <v>1202928.6000000001</v>
      </c>
      <c r="T84" s="6" t="str">
        <f t="shared" si="26"/>
        <v/>
      </c>
    </row>
    <row r="85" spans="1:20" ht="30.75" customHeight="1" x14ac:dyDescent="0.25">
      <c r="A85" s="4"/>
      <c r="B85" s="4" t="s">
        <v>39</v>
      </c>
      <c r="C85" s="4" t="s">
        <v>13</v>
      </c>
      <c r="D85" s="9" t="s">
        <v>107</v>
      </c>
      <c r="E85" s="16">
        <v>4341560.4371600002</v>
      </c>
      <c r="F85" s="16">
        <v>4336263.6308500003</v>
      </c>
      <c r="G85" s="6">
        <f t="shared" si="18"/>
        <v>0.99877997637331872</v>
      </c>
      <c r="H85" s="16">
        <v>3912772.6</v>
      </c>
      <c r="I85" s="16">
        <v>3912772.6</v>
      </c>
      <c r="J85" s="16">
        <v>3096957.07656</v>
      </c>
      <c r="K85" s="6">
        <f t="shared" si="19"/>
        <v>0.79149937733667419</v>
      </c>
      <c r="L85" s="6">
        <f t="shared" si="20"/>
        <v>0.79149937733667419</v>
      </c>
      <c r="M85" s="16"/>
      <c r="N85" s="6" t="str">
        <f t="shared" si="21"/>
        <v/>
      </c>
      <c r="O85" s="6" t="str">
        <f t="shared" si="22"/>
        <v/>
      </c>
      <c r="P85" s="16">
        <v>2779247</v>
      </c>
      <c r="Q85" s="16">
        <f t="shared" si="23"/>
        <v>-1133525.6000000001</v>
      </c>
      <c r="R85" s="6">
        <f t="shared" si="24"/>
        <v>0.71030118131577591</v>
      </c>
      <c r="S85" s="16">
        <f t="shared" si="25"/>
        <v>2779247</v>
      </c>
      <c r="T85" s="6" t="str">
        <f t="shared" si="26"/>
        <v/>
      </c>
    </row>
    <row r="86" spans="1:20" x14ac:dyDescent="0.25">
      <c r="A86" s="7"/>
      <c r="B86" s="7"/>
      <c r="C86" s="7"/>
      <c r="D86" s="10" t="s">
        <v>108</v>
      </c>
      <c r="E86" s="15">
        <v>77779646.025480002</v>
      </c>
      <c r="F86" s="15">
        <v>75808725.179859996</v>
      </c>
      <c r="G86" s="8">
        <f t="shared" si="18"/>
        <v>0.97466019779809299</v>
      </c>
      <c r="H86" s="15">
        <v>83047339.255109996</v>
      </c>
      <c r="I86" s="15">
        <v>84035691.355949998</v>
      </c>
      <c r="J86" s="15">
        <v>57133253.018229999</v>
      </c>
      <c r="K86" s="8">
        <f t="shared" si="19"/>
        <v>0.68796006627887873</v>
      </c>
      <c r="L86" s="8">
        <f t="shared" si="20"/>
        <v>0.67986889970632436</v>
      </c>
      <c r="M86" s="15">
        <f>M9+M18+M21+M27+M39+M44+M48+M56+M59+M66+M72+M77+M80+M82</f>
        <v>84739454.267879993</v>
      </c>
      <c r="N86" s="8">
        <f t="shared" si="21"/>
        <v>1.0203753067581378</v>
      </c>
      <c r="O86" s="8">
        <f t="shared" si="22"/>
        <v>1.0083745715727983</v>
      </c>
      <c r="P86" s="15">
        <v>73140628.558170006</v>
      </c>
      <c r="Q86" s="15">
        <f t="shared" si="23"/>
        <v>-9906710.6969399899</v>
      </c>
      <c r="R86" s="8">
        <f t="shared" si="24"/>
        <v>0.88071007709822058</v>
      </c>
      <c r="S86" s="15">
        <f t="shared" si="25"/>
        <v>-11598825.709709987</v>
      </c>
      <c r="T86" s="8">
        <f t="shared" si="26"/>
        <v>0.86312366760064851</v>
      </c>
    </row>
    <row r="87" spans="1:20" x14ac:dyDescent="0.25">
      <c r="D87" s="5"/>
    </row>
  </sheetData>
  <mergeCells count="14">
    <mergeCell ref="A6:A7"/>
    <mergeCell ref="C6:C7"/>
    <mergeCell ref="H6:O6"/>
    <mergeCell ref="R6:R7"/>
    <mergeCell ref="S6:S7"/>
    <mergeCell ref="T6:T7"/>
    <mergeCell ref="B4:T4"/>
    <mergeCell ref="E6:G6"/>
    <mergeCell ref="B6:B7"/>
    <mergeCell ref="D6:D7"/>
    <mergeCell ref="P6:P7"/>
    <mergeCell ref="Q6:Q7"/>
    <mergeCell ref="Q1:T2"/>
    <mergeCell ref="R3:T3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23" sqref="K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Динамика расходов</vt:lpstr>
      <vt:lpstr>Лист3</vt:lpstr>
      <vt:lpstr>Date</vt:lpstr>
      <vt:lpstr>Law</vt:lpstr>
      <vt:lpstr>PostLaw</vt:lpstr>
      <vt:lpstr>PostYear</vt:lpstr>
      <vt:lpstr>PreLaw</vt:lpstr>
      <vt:lpstr>PreYear</vt:lpstr>
      <vt:lpstr>Year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2019-11-24T21:48:57Z</dcterms:modified>
</cp:coreProperties>
</file>